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7_Potrubní rozvody\vykaz vymer\"/>
    </mc:Choice>
  </mc:AlternateContent>
  <xr:revisionPtr revIDLastSave="0" documentId="13_ncr:1_{39500737-E413-4CC5-B1FB-0EC66E1A0E8D}" xr6:coauthVersionLast="47" xr6:coauthVersionMax="47" xr10:uidLastSave="{00000000-0000-0000-0000-000000000000}"/>
  <bookViews>
    <workbookView xWindow="28680" yWindow="-120" windowWidth="29040" windowHeight="15990" activeTab="2" xr2:uid="{00000000-000D-0000-FFFF-FFFF00000000}"/>
  </bookViews>
  <sheets>
    <sheet name="Rekapitulace stavby" sheetId="1" r:id="rId1"/>
    <sheet name="000 - Vedlejší a ostatní ..." sheetId="2" r:id="rId2"/>
    <sheet name="760.2 - Přeložky vody Výr..." sheetId="3" r:id="rId3"/>
  </sheets>
  <definedNames>
    <definedName name="_xlnm._FilterDatabase" localSheetId="1" hidden="1">'000 - Vedlejší a ostatní ...'!$C$124:$K$146</definedName>
    <definedName name="_xlnm._FilterDatabase" localSheetId="2" hidden="1">'760.2 - Přeložky vody Výr...'!$C$164:$K$1320</definedName>
    <definedName name="_xlnm.Print_Titles" localSheetId="1">'000 - Vedlejší a ostatní ...'!$124:$124</definedName>
    <definedName name="_xlnm.Print_Titles" localSheetId="2">'760.2 - Přeložky vody Výr...'!$164:$164</definedName>
    <definedName name="_xlnm.Print_Titles" localSheetId="0">'Rekapitulace stavby'!$92:$92</definedName>
    <definedName name="_xlnm.Print_Area" localSheetId="1">'000 - Vedlejší a ostatní ...'!$C$4:$J$41,'000 - Vedlejší a ostatní ...'!$C$50:$J$76,'000 - Vedlejší a ostatní ...'!$C$82:$J$104,'000 - Vedlejší a ostatní ...'!$C$110:$K$146</definedName>
    <definedName name="_xlnm.Print_Area" localSheetId="2">'760.2 - Přeložky vody Výr...'!$C$4:$J$41,'760.2 - Přeložky vody Výr...'!$C$50:$J$76,'760.2 - Přeložky vody Výr...'!$C$82:$J$144,'760.2 - Přeložky vody Výr...'!$C$150:$K$1320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3" l="1"/>
  <c r="J38" i="3"/>
  <c r="AY98" i="1" s="1"/>
  <c r="J37" i="3"/>
  <c r="AX98" i="1" s="1"/>
  <c r="BI1318" i="3"/>
  <c r="BH1318" i="3"/>
  <c r="BG1318" i="3"/>
  <c r="BF1318" i="3"/>
  <c r="T1318" i="3"/>
  <c r="R1318" i="3"/>
  <c r="P1318" i="3"/>
  <c r="BI1315" i="3"/>
  <c r="BH1315" i="3"/>
  <c r="BG1315" i="3"/>
  <c r="BF1315" i="3"/>
  <c r="T1315" i="3"/>
  <c r="R1315" i="3"/>
  <c r="P1315" i="3"/>
  <c r="BI1312" i="3"/>
  <c r="BH1312" i="3"/>
  <c r="BG1312" i="3"/>
  <c r="BF1312" i="3"/>
  <c r="T1312" i="3"/>
  <c r="R1312" i="3"/>
  <c r="P1312" i="3"/>
  <c r="BI1309" i="3"/>
  <c r="BH1309" i="3"/>
  <c r="BG1309" i="3"/>
  <c r="BF1309" i="3"/>
  <c r="T1309" i="3"/>
  <c r="R1309" i="3"/>
  <c r="P1309" i="3"/>
  <c r="BI1305" i="3"/>
  <c r="BH1305" i="3"/>
  <c r="BG1305" i="3"/>
  <c r="BF1305" i="3"/>
  <c r="T1305" i="3"/>
  <c r="R1305" i="3"/>
  <c r="P1305" i="3"/>
  <c r="BI1302" i="3"/>
  <c r="BH1302" i="3"/>
  <c r="BG1302" i="3"/>
  <c r="BF1302" i="3"/>
  <c r="T1302" i="3"/>
  <c r="R1302" i="3"/>
  <c r="P1302" i="3"/>
  <c r="BI1299" i="3"/>
  <c r="BH1299" i="3"/>
  <c r="BG1299" i="3"/>
  <c r="BF1299" i="3"/>
  <c r="T1299" i="3"/>
  <c r="R1299" i="3"/>
  <c r="P1299" i="3"/>
  <c r="BI1296" i="3"/>
  <c r="BH1296" i="3"/>
  <c r="BG1296" i="3"/>
  <c r="BF1296" i="3"/>
  <c r="T1296" i="3"/>
  <c r="R1296" i="3"/>
  <c r="P1296" i="3"/>
  <c r="BI1293" i="3"/>
  <c r="BH1293" i="3"/>
  <c r="BG1293" i="3"/>
  <c r="BF1293" i="3"/>
  <c r="T1293" i="3"/>
  <c r="R1293" i="3"/>
  <c r="P1293" i="3"/>
  <c r="BI1290" i="3"/>
  <c r="BH1290" i="3"/>
  <c r="BG1290" i="3"/>
  <c r="BF1290" i="3"/>
  <c r="T1290" i="3"/>
  <c r="R1290" i="3"/>
  <c r="P1290" i="3"/>
  <c r="BI1285" i="3"/>
  <c r="BH1285" i="3"/>
  <c r="BG1285" i="3"/>
  <c r="BF1285" i="3"/>
  <c r="T1285" i="3"/>
  <c r="R1285" i="3"/>
  <c r="P1285" i="3"/>
  <c r="BI1282" i="3"/>
  <c r="BH1282" i="3"/>
  <c r="BG1282" i="3"/>
  <c r="BF1282" i="3"/>
  <c r="T1282" i="3"/>
  <c r="R1282" i="3"/>
  <c r="P1282" i="3"/>
  <c r="BI1279" i="3"/>
  <c r="BH1279" i="3"/>
  <c r="BG1279" i="3"/>
  <c r="BF1279" i="3"/>
  <c r="T1279" i="3"/>
  <c r="R1279" i="3"/>
  <c r="P1279" i="3"/>
  <c r="BI1274" i="3"/>
  <c r="BH1274" i="3"/>
  <c r="BG1274" i="3"/>
  <c r="BF1274" i="3"/>
  <c r="T1274" i="3"/>
  <c r="R1274" i="3"/>
  <c r="P1274" i="3"/>
  <c r="BI1271" i="3"/>
  <c r="BH1271" i="3"/>
  <c r="BG1271" i="3"/>
  <c r="BF1271" i="3"/>
  <c r="T1271" i="3"/>
  <c r="R1271" i="3"/>
  <c r="P1271" i="3"/>
  <c r="BI1268" i="3"/>
  <c r="BH1268" i="3"/>
  <c r="BG1268" i="3"/>
  <c r="BF1268" i="3"/>
  <c r="T1268" i="3"/>
  <c r="R1268" i="3"/>
  <c r="P1268" i="3"/>
  <c r="BI1265" i="3"/>
  <c r="BH1265" i="3"/>
  <c r="BG1265" i="3"/>
  <c r="BF1265" i="3"/>
  <c r="T1265" i="3"/>
  <c r="R1265" i="3"/>
  <c r="P1265" i="3"/>
  <c r="BI1262" i="3"/>
  <c r="BH1262" i="3"/>
  <c r="BG1262" i="3"/>
  <c r="BF1262" i="3"/>
  <c r="T1262" i="3"/>
  <c r="R1262" i="3"/>
  <c r="P1262" i="3"/>
  <c r="BI1259" i="3"/>
  <c r="BH1259" i="3"/>
  <c r="BG1259" i="3"/>
  <c r="BF1259" i="3"/>
  <c r="T1259" i="3"/>
  <c r="R1259" i="3"/>
  <c r="P1259" i="3"/>
  <c r="BI1256" i="3"/>
  <c r="BH1256" i="3"/>
  <c r="BG1256" i="3"/>
  <c r="BF1256" i="3"/>
  <c r="T1256" i="3"/>
  <c r="R1256" i="3"/>
  <c r="P1256" i="3"/>
  <c r="BI1252" i="3"/>
  <c r="BH1252" i="3"/>
  <c r="BG1252" i="3"/>
  <c r="BF1252" i="3"/>
  <c r="T1252" i="3"/>
  <c r="R1252" i="3"/>
  <c r="P1252" i="3"/>
  <c r="BI1249" i="3"/>
  <c r="BH1249" i="3"/>
  <c r="BG1249" i="3"/>
  <c r="BF1249" i="3"/>
  <c r="T1249" i="3"/>
  <c r="R1249" i="3"/>
  <c r="P1249" i="3"/>
  <c r="BI1246" i="3"/>
  <c r="BH1246" i="3"/>
  <c r="BG1246" i="3"/>
  <c r="BF1246" i="3"/>
  <c r="T1246" i="3"/>
  <c r="R1246" i="3"/>
  <c r="P1246" i="3"/>
  <c r="BI1243" i="3"/>
  <c r="BH1243" i="3"/>
  <c r="BG1243" i="3"/>
  <c r="BF1243" i="3"/>
  <c r="T1243" i="3"/>
  <c r="R1243" i="3"/>
  <c r="P1243" i="3"/>
  <c r="BI1240" i="3"/>
  <c r="BH1240" i="3"/>
  <c r="BG1240" i="3"/>
  <c r="BF1240" i="3"/>
  <c r="T1240" i="3"/>
  <c r="R1240" i="3"/>
  <c r="P1240" i="3"/>
  <c r="BI1237" i="3"/>
  <c r="BH1237" i="3"/>
  <c r="BG1237" i="3"/>
  <c r="BF1237" i="3"/>
  <c r="T1237" i="3"/>
  <c r="R1237" i="3"/>
  <c r="P1237" i="3"/>
  <c r="BI1234" i="3"/>
  <c r="BH1234" i="3"/>
  <c r="BG1234" i="3"/>
  <c r="BF1234" i="3"/>
  <c r="T1234" i="3"/>
  <c r="R1234" i="3"/>
  <c r="P1234" i="3"/>
  <c r="BI1231" i="3"/>
  <c r="BH1231" i="3"/>
  <c r="BG1231" i="3"/>
  <c r="BF1231" i="3"/>
  <c r="T1231" i="3"/>
  <c r="R1231" i="3"/>
  <c r="P1231" i="3"/>
  <c r="BI1228" i="3"/>
  <c r="BH1228" i="3"/>
  <c r="BG1228" i="3"/>
  <c r="BF1228" i="3"/>
  <c r="T1228" i="3"/>
  <c r="R1228" i="3"/>
  <c r="P1228" i="3"/>
  <c r="BI1225" i="3"/>
  <c r="BH1225" i="3"/>
  <c r="BG1225" i="3"/>
  <c r="BF1225" i="3"/>
  <c r="T1225" i="3"/>
  <c r="R1225" i="3"/>
  <c r="P1225" i="3"/>
  <c r="BI1222" i="3"/>
  <c r="BH1222" i="3"/>
  <c r="BG1222" i="3"/>
  <c r="BF1222" i="3"/>
  <c r="T1222" i="3"/>
  <c r="R1222" i="3"/>
  <c r="P1222" i="3"/>
  <c r="BI1219" i="3"/>
  <c r="BH1219" i="3"/>
  <c r="BG1219" i="3"/>
  <c r="BF1219" i="3"/>
  <c r="T1219" i="3"/>
  <c r="R1219" i="3"/>
  <c r="P1219" i="3"/>
  <c r="BI1216" i="3"/>
  <c r="BH1216" i="3"/>
  <c r="BG1216" i="3"/>
  <c r="BF1216" i="3"/>
  <c r="T1216" i="3"/>
  <c r="R1216" i="3"/>
  <c r="P1216" i="3"/>
  <c r="BI1212" i="3"/>
  <c r="BH1212" i="3"/>
  <c r="BG1212" i="3"/>
  <c r="BF1212" i="3"/>
  <c r="T1212" i="3"/>
  <c r="R1212" i="3"/>
  <c r="P1212" i="3"/>
  <c r="BI1209" i="3"/>
  <c r="BH1209" i="3"/>
  <c r="BG1209" i="3"/>
  <c r="BF1209" i="3"/>
  <c r="T1209" i="3"/>
  <c r="R1209" i="3"/>
  <c r="P1209" i="3"/>
  <c r="BI1206" i="3"/>
  <c r="BH1206" i="3"/>
  <c r="BG1206" i="3"/>
  <c r="BF1206" i="3"/>
  <c r="T1206" i="3"/>
  <c r="R1206" i="3"/>
  <c r="P1206" i="3"/>
  <c r="BI1203" i="3"/>
  <c r="BH1203" i="3"/>
  <c r="BG1203" i="3"/>
  <c r="BF1203" i="3"/>
  <c r="T1203" i="3"/>
  <c r="R1203" i="3"/>
  <c r="P1203" i="3"/>
  <c r="BI1200" i="3"/>
  <c r="BH1200" i="3"/>
  <c r="BG1200" i="3"/>
  <c r="BF1200" i="3"/>
  <c r="T1200" i="3"/>
  <c r="R1200" i="3"/>
  <c r="P1200" i="3"/>
  <c r="BI1197" i="3"/>
  <c r="BH1197" i="3"/>
  <c r="BG1197" i="3"/>
  <c r="BF1197" i="3"/>
  <c r="T1197" i="3"/>
  <c r="R1197" i="3"/>
  <c r="P1197" i="3"/>
  <c r="BI1194" i="3"/>
  <c r="BH1194" i="3"/>
  <c r="BG1194" i="3"/>
  <c r="BF1194" i="3"/>
  <c r="T1194" i="3"/>
  <c r="R1194" i="3"/>
  <c r="P1194" i="3"/>
  <c r="BI1190" i="3"/>
  <c r="BH1190" i="3"/>
  <c r="BG1190" i="3"/>
  <c r="BF1190" i="3"/>
  <c r="T1190" i="3"/>
  <c r="R1190" i="3"/>
  <c r="P1190" i="3"/>
  <c r="BI1187" i="3"/>
  <c r="BH1187" i="3"/>
  <c r="BG1187" i="3"/>
  <c r="BF1187" i="3"/>
  <c r="T1187" i="3"/>
  <c r="R1187" i="3"/>
  <c r="P1187" i="3"/>
  <c r="BI1184" i="3"/>
  <c r="BH1184" i="3"/>
  <c r="BG1184" i="3"/>
  <c r="BF1184" i="3"/>
  <c r="T1184" i="3"/>
  <c r="R1184" i="3"/>
  <c r="P1184" i="3"/>
  <c r="BI1181" i="3"/>
  <c r="BH1181" i="3"/>
  <c r="BG1181" i="3"/>
  <c r="BF1181" i="3"/>
  <c r="T1181" i="3"/>
  <c r="R1181" i="3"/>
  <c r="P1181" i="3"/>
  <c r="BI1178" i="3"/>
  <c r="BH1178" i="3"/>
  <c r="BG1178" i="3"/>
  <c r="BF1178" i="3"/>
  <c r="T1178" i="3"/>
  <c r="R1178" i="3"/>
  <c r="P1178" i="3"/>
  <c r="BI1175" i="3"/>
  <c r="BH1175" i="3"/>
  <c r="BG1175" i="3"/>
  <c r="BF1175" i="3"/>
  <c r="T1175" i="3"/>
  <c r="R1175" i="3"/>
  <c r="P1175" i="3"/>
  <c r="BI1171" i="3"/>
  <c r="BH1171" i="3"/>
  <c r="BG1171" i="3"/>
  <c r="BF1171" i="3"/>
  <c r="T1171" i="3"/>
  <c r="R1171" i="3"/>
  <c r="P1171" i="3"/>
  <c r="BI1168" i="3"/>
  <c r="BH1168" i="3"/>
  <c r="BG1168" i="3"/>
  <c r="BF1168" i="3"/>
  <c r="T1168" i="3"/>
  <c r="R1168" i="3"/>
  <c r="P1168" i="3"/>
  <c r="BI1165" i="3"/>
  <c r="BH1165" i="3"/>
  <c r="BG1165" i="3"/>
  <c r="BF1165" i="3"/>
  <c r="T1165" i="3"/>
  <c r="R1165" i="3"/>
  <c r="P1165" i="3"/>
  <c r="BI1162" i="3"/>
  <c r="BH1162" i="3"/>
  <c r="BG1162" i="3"/>
  <c r="BF1162" i="3"/>
  <c r="T1162" i="3"/>
  <c r="R1162" i="3"/>
  <c r="P1162" i="3"/>
  <c r="BI1159" i="3"/>
  <c r="BH1159" i="3"/>
  <c r="BG1159" i="3"/>
  <c r="BF1159" i="3"/>
  <c r="T1159" i="3"/>
  <c r="R1159" i="3"/>
  <c r="P1159" i="3"/>
  <c r="BI1156" i="3"/>
  <c r="BH1156" i="3"/>
  <c r="BG1156" i="3"/>
  <c r="BF1156" i="3"/>
  <c r="T1156" i="3"/>
  <c r="R1156" i="3"/>
  <c r="P1156" i="3"/>
  <c r="BI1153" i="3"/>
  <c r="BH1153" i="3"/>
  <c r="BG1153" i="3"/>
  <c r="BF1153" i="3"/>
  <c r="T1153" i="3"/>
  <c r="R1153" i="3"/>
  <c r="P1153" i="3"/>
  <c r="BI1149" i="3"/>
  <c r="BH1149" i="3"/>
  <c r="BG1149" i="3"/>
  <c r="BF1149" i="3"/>
  <c r="T1149" i="3"/>
  <c r="R1149" i="3"/>
  <c r="P1149" i="3"/>
  <c r="BI1146" i="3"/>
  <c r="BH1146" i="3"/>
  <c r="BG1146" i="3"/>
  <c r="BF1146" i="3"/>
  <c r="T1146" i="3"/>
  <c r="R1146" i="3"/>
  <c r="P1146" i="3"/>
  <c r="BI1143" i="3"/>
  <c r="BH1143" i="3"/>
  <c r="BG1143" i="3"/>
  <c r="BF1143" i="3"/>
  <c r="T1143" i="3"/>
  <c r="R1143" i="3"/>
  <c r="P1143" i="3"/>
  <c r="BI1140" i="3"/>
  <c r="BH1140" i="3"/>
  <c r="BG1140" i="3"/>
  <c r="BF1140" i="3"/>
  <c r="T1140" i="3"/>
  <c r="R1140" i="3"/>
  <c r="P1140" i="3"/>
  <c r="BI1137" i="3"/>
  <c r="BH1137" i="3"/>
  <c r="BG1137" i="3"/>
  <c r="BF1137" i="3"/>
  <c r="T1137" i="3"/>
  <c r="R1137" i="3"/>
  <c r="P1137" i="3"/>
  <c r="BI1134" i="3"/>
  <c r="BH1134" i="3"/>
  <c r="BG1134" i="3"/>
  <c r="BF1134" i="3"/>
  <c r="T1134" i="3"/>
  <c r="R1134" i="3"/>
  <c r="P1134" i="3"/>
  <c r="BI1131" i="3"/>
  <c r="BH1131" i="3"/>
  <c r="BG1131" i="3"/>
  <c r="BF1131" i="3"/>
  <c r="T1131" i="3"/>
  <c r="R1131" i="3"/>
  <c r="P1131" i="3"/>
  <c r="BI1128" i="3"/>
  <c r="BH1128" i="3"/>
  <c r="BG1128" i="3"/>
  <c r="BF1128" i="3"/>
  <c r="T1128" i="3"/>
  <c r="R1128" i="3"/>
  <c r="P1128" i="3"/>
  <c r="BI1125" i="3"/>
  <c r="BH1125" i="3"/>
  <c r="BG1125" i="3"/>
  <c r="BF1125" i="3"/>
  <c r="T1125" i="3"/>
  <c r="R1125" i="3"/>
  <c r="P1125" i="3"/>
  <c r="BI1122" i="3"/>
  <c r="BH1122" i="3"/>
  <c r="BG1122" i="3"/>
  <c r="BF1122" i="3"/>
  <c r="T1122" i="3"/>
  <c r="R1122" i="3"/>
  <c r="P1122" i="3"/>
  <c r="BI1119" i="3"/>
  <c r="BH1119" i="3"/>
  <c r="BG1119" i="3"/>
  <c r="BF1119" i="3"/>
  <c r="T1119" i="3"/>
  <c r="R1119" i="3"/>
  <c r="P1119" i="3"/>
  <c r="BI1116" i="3"/>
  <c r="BH1116" i="3"/>
  <c r="BG1116" i="3"/>
  <c r="BF1116" i="3"/>
  <c r="T1116" i="3"/>
  <c r="R1116" i="3"/>
  <c r="P1116" i="3"/>
  <c r="BI1113" i="3"/>
  <c r="BH1113" i="3"/>
  <c r="BG1113" i="3"/>
  <c r="BF1113" i="3"/>
  <c r="T1113" i="3"/>
  <c r="R1113" i="3"/>
  <c r="P1113" i="3"/>
  <c r="BI1109" i="3"/>
  <c r="BH1109" i="3"/>
  <c r="BG1109" i="3"/>
  <c r="BF1109" i="3"/>
  <c r="T1109" i="3"/>
  <c r="R1109" i="3"/>
  <c r="P1109" i="3"/>
  <c r="BI1106" i="3"/>
  <c r="BH1106" i="3"/>
  <c r="BG1106" i="3"/>
  <c r="BF1106" i="3"/>
  <c r="T1106" i="3"/>
  <c r="R1106" i="3"/>
  <c r="P1106" i="3"/>
  <c r="BI1103" i="3"/>
  <c r="BH1103" i="3"/>
  <c r="BG1103" i="3"/>
  <c r="BF1103" i="3"/>
  <c r="T1103" i="3"/>
  <c r="R1103" i="3"/>
  <c r="P1103" i="3"/>
  <c r="BI1100" i="3"/>
  <c r="BH1100" i="3"/>
  <c r="BG1100" i="3"/>
  <c r="BF1100" i="3"/>
  <c r="T1100" i="3"/>
  <c r="R1100" i="3"/>
  <c r="P1100" i="3"/>
  <c r="BI1097" i="3"/>
  <c r="BH1097" i="3"/>
  <c r="BG1097" i="3"/>
  <c r="BF1097" i="3"/>
  <c r="T1097" i="3"/>
  <c r="R1097" i="3"/>
  <c r="P1097" i="3"/>
  <c r="BI1094" i="3"/>
  <c r="BH1094" i="3"/>
  <c r="BG1094" i="3"/>
  <c r="BF1094" i="3"/>
  <c r="T1094" i="3"/>
  <c r="R1094" i="3"/>
  <c r="P1094" i="3"/>
  <c r="BI1091" i="3"/>
  <c r="BH1091" i="3"/>
  <c r="BG1091" i="3"/>
  <c r="BF1091" i="3"/>
  <c r="T1091" i="3"/>
  <c r="R1091" i="3"/>
  <c r="P1091" i="3"/>
  <c r="BI1087" i="3"/>
  <c r="BH1087" i="3"/>
  <c r="BG1087" i="3"/>
  <c r="BF1087" i="3"/>
  <c r="T1087" i="3"/>
  <c r="R1087" i="3"/>
  <c r="P1087" i="3"/>
  <c r="BI1084" i="3"/>
  <c r="BH1084" i="3"/>
  <c r="BG1084" i="3"/>
  <c r="BF1084" i="3"/>
  <c r="T1084" i="3"/>
  <c r="R1084" i="3"/>
  <c r="P1084" i="3"/>
  <c r="BI1081" i="3"/>
  <c r="BH1081" i="3"/>
  <c r="BG1081" i="3"/>
  <c r="BF1081" i="3"/>
  <c r="T1081" i="3"/>
  <c r="R1081" i="3"/>
  <c r="P1081" i="3"/>
  <c r="BI1078" i="3"/>
  <c r="BH1078" i="3"/>
  <c r="BG1078" i="3"/>
  <c r="BF1078" i="3"/>
  <c r="T1078" i="3"/>
  <c r="R1078" i="3"/>
  <c r="P1078" i="3"/>
  <c r="BI1075" i="3"/>
  <c r="BH1075" i="3"/>
  <c r="BG1075" i="3"/>
  <c r="BF1075" i="3"/>
  <c r="T1075" i="3"/>
  <c r="R1075" i="3"/>
  <c r="P1075" i="3"/>
  <c r="BI1072" i="3"/>
  <c r="BH1072" i="3"/>
  <c r="BG1072" i="3"/>
  <c r="BF1072" i="3"/>
  <c r="T1072" i="3"/>
  <c r="R1072" i="3"/>
  <c r="P1072" i="3"/>
  <c r="BI1069" i="3"/>
  <c r="BH1069" i="3"/>
  <c r="BG1069" i="3"/>
  <c r="BF1069" i="3"/>
  <c r="T1069" i="3"/>
  <c r="R1069" i="3"/>
  <c r="P1069" i="3"/>
  <c r="BI1065" i="3"/>
  <c r="BH1065" i="3"/>
  <c r="BG1065" i="3"/>
  <c r="BF1065" i="3"/>
  <c r="T1065" i="3"/>
  <c r="R1065" i="3"/>
  <c r="P1065" i="3"/>
  <c r="BI1062" i="3"/>
  <c r="BH1062" i="3"/>
  <c r="BG1062" i="3"/>
  <c r="BF1062" i="3"/>
  <c r="T1062" i="3"/>
  <c r="R1062" i="3"/>
  <c r="P1062" i="3"/>
  <c r="BI1059" i="3"/>
  <c r="BH1059" i="3"/>
  <c r="BG1059" i="3"/>
  <c r="BF1059" i="3"/>
  <c r="T1059" i="3"/>
  <c r="R1059" i="3"/>
  <c r="P1059" i="3"/>
  <c r="BI1056" i="3"/>
  <c r="BH1056" i="3"/>
  <c r="BG1056" i="3"/>
  <c r="BF1056" i="3"/>
  <c r="T1056" i="3"/>
  <c r="R1056" i="3"/>
  <c r="P1056" i="3"/>
  <c r="BI1053" i="3"/>
  <c r="BH1053" i="3"/>
  <c r="BG1053" i="3"/>
  <c r="BF1053" i="3"/>
  <c r="T1053" i="3"/>
  <c r="R1053" i="3"/>
  <c r="P1053" i="3"/>
  <c r="BI1050" i="3"/>
  <c r="BH1050" i="3"/>
  <c r="BG1050" i="3"/>
  <c r="BF1050" i="3"/>
  <c r="T1050" i="3"/>
  <c r="R1050" i="3"/>
  <c r="P1050" i="3"/>
  <c r="BI1047" i="3"/>
  <c r="BH1047" i="3"/>
  <c r="BG1047" i="3"/>
  <c r="BF1047" i="3"/>
  <c r="T1047" i="3"/>
  <c r="R1047" i="3"/>
  <c r="P1047" i="3"/>
  <c r="BI1044" i="3"/>
  <c r="BH1044" i="3"/>
  <c r="BG1044" i="3"/>
  <c r="BF1044" i="3"/>
  <c r="T1044" i="3"/>
  <c r="R1044" i="3"/>
  <c r="P1044" i="3"/>
  <c r="BI1041" i="3"/>
  <c r="BH1041" i="3"/>
  <c r="BG1041" i="3"/>
  <c r="BF1041" i="3"/>
  <c r="T1041" i="3"/>
  <c r="R1041" i="3"/>
  <c r="P1041" i="3"/>
  <c r="BI1038" i="3"/>
  <c r="BH1038" i="3"/>
  <c r="BG1038" i="3"/>
  <c r="BF1038" i="3"/>
  <c r="T1038" i="3"/>
  <c r="R1038" i="3"/>
  <c r="P1038" i="3"/>
  <c r="BI1034" i="3"/>
  <c r="BH1034" i="3"/>
  <c r="BG1034" i="3"/>
  <c r="BF1034" i="3"/>
  <c r="T1034" i="3"/>
  <c r="R1034" i="3"/>
  <c r="P1034" i="3"/>
  <c r="BI1031" i="3"/>
  <c r="BH1031" i="3"/>
  <c r="BG1031" i="3"/>
  <c r="BF1031" i="3"/>
  <c r="T1031" i="3"/>
  <c r="R1031" i="3"/>
  <c r="P1031" i="3"/>
  <c r="BI1028" i="3"/>
  <c r="BH1028" i="3"/>
  <c r="BG1028" i="3"/>
  <c r="BF1028" i="3"/>
  <c r="T1028" i="3"/>
  <c r="R1028" i="3"/>
  <c r="P1028" i="3"/>
  <c r="BI1025" i="3"/>
  <c r="BH1025" i="3"/>
  <c r="BG1025" i="3"/>
  <c r="BF1025" i="3"/>
  <c r="T1025" i="3"/>
  <c r="R1025" i="3"/>
  <c r="P1025" i="3"/>
  <c r="BI1022" i="3"/>
  <c r="BH1022" i="3"/>
  <c r="BG1022" i="3"/>
  <c r="BF1022" i="3"/>
  <c r="T1022" i="3"/>
  <c r="R1022" i="3"/>
  <c r="P1022" i="3"/>
  <c r="BI1018" i="3"/>
  <c r="BH1018" i="3"/>
  <c r="BG1018" i="3"/>
  <c r="BF1018" i="3"/>
  <c r="T1018" i="3"/>
  <c r="R1018" i="3"/>
  <c r="P1018" i="3"/>
  <c r="BI1015" i="3"/>
  <c r="BH1015" i="3"/>
  <c r="BG1015" i="3"/>
  <c r="BF1015" i="3"/>
  <c r="T1015" i="3"/>
  <c r="R1015" i="3"/>
  <c r="P1015" i="3"/>
  <c r="BI1012" i="3"/>
  <c r="BH1012" i="3"/>
  <c r="BG1012" i="3"/>
  <c r="BF1012" i="3"/>
  <c r="T1012" i="3"/>
  <c r="R1012" i="3"/>
  <c r="P1012" i="3"/>
  <c r="BI1009" i="3"/>
  <c r="BH1009" i="3"/>
  <c r="BG1009" i="3"/>
  <c r="BF1009" i="3"/>
  <c r="T1009" i="3"/>
  <c r="R1009" i="3"/>
  <c r="P1009" i="3"/>
  <c r="BI1006" i="3"/>
  <c r="BH1006" i="3"/>
  <c r="BG1006" i="3"/>
  <c r="BF1006" i="3"/>
  <c r="T1006" i="3"/>
  <c r="R1006" i="3"/>
  <c r="P1006" i="3"/>
  <c r="BI1003" i="3"/>
  <c r="BH1003" i="3"/>
  <c r="BG1003" i="3"/>
  <c r="BF1003" i="3"/>
  <c r="T1003" i="3"/>
  <c r="R1003" i="3"/>
  <c r="P1003" i="3"/>
  <c r="BI1000" i="3"/>
  <c r="BH1000" i="3"/>
  <c r="BG1000" i="3"/>
  <c r="BF1000" i="3"/>
  <c r="T1000" i="3"/>
  <c r="R1000" i="3"/>
  <c r="P1000" i="3"/>
  <c r="BI997" i="3"/>
  <c r="BH997" i="3"/>
  <c r="BG997" i="3"/>
  <c r="BF997" i="3"/>
  <c r="T997" i="3"/>
  <c r="R997" i="3"/>
  <c r="P997" i="3"/>
  <c r="BI994" i="3"/>
  <c r="BH994" i="3"/>
  <c r="BG994" i="3"/>
  <c r="BF994" i="3"/>
  <c r="T994" i="3"/>
  <c r="R994" i="3"/>
  <c r="P994" i="3"/>
  <c r="BI991" i="3"/>
  <c r="BH991" i="3"/>
  <c r="BG991" i="3"/>
  <c r="BF991" i="3"/>
  <c r="T991" i="3"/>
  <c r="R991" i="3"/>
  <c r="P991" i="3"/>
  <c r="BI988" i="3"/>
  <c r="BH988" i="3"/>
  <c r="BG988" i="3"/>
  <c r="BF988" i="3"/>
  <c r="T988" i="3"/>
  <c r="R988" i="3"/>
  <c r="P988" i="3"/>
  <c r="BI985" i="3"/>
  <c r="BH985" i="3"/>
  <c r="BG985" i="3"/>
  <c r="BF985" i="3"/>
  <c r="T985" i="3"/>
  <c r="R985" i="3"/>
  <c r="P985" i="3"/>
  <c r="BI982" i="3"/>
  <c r="BH982" i="3"/>
  <c r="BG982" i="3"/>
  <c r="BF982" i="3"/>
  <c r="T982" i="3"/>
  <c r="R982" i="3"/>
  <c r="P982" i="3"/>
  <c r="BI979" i="3"/>
  <c r="BH979" i="3"/>
  <c r="BG979" i="3"/>
  <c r="BF979" i="3"/>
  <c r="T979" i="3"/>
  <c r="R979" i="3"/>
  <c r="P979" i="3"/>
  <c r="BI976" i="3"/>
  <c r="BH976" i="3"/>
  <c r="BG976" i="3"/>
  <c r="BF976" i="3"/>
  <c r="T976" i="3"/>
  <c r="R976" i="3"/>
  <c r="P976" i="3"/>
  <c r="BI973" i="3"/>
  <c r="BH973" i="3"/>
  <c r="BG973" i="3"/>
  <c r="BF973" i="3"/>
  <c r="T973" i="3"/>
  <c r="R973" i="3"/>
  <c r="P973" i="3"/>
  <c r="BI970" i="3"/>
  <c r="BH970" i="3"/>
  <c r="BG970" i="3"/>
  <c r="BF970" i="3"/>
  <c r="T970" i="3"/>
  <c r="R970" i="3"/>
  <c r="P970" i="3"/>
  <c r="BI967" i="3"/>
  <c r="BH967" i="3"/>
  <c r="BG967" i="3"/>
  <c r="BF967" i="3"/>
  <c r="T967" i="3"/>
  <c r="R967" i="3"/>
  <c r="P967" i="3"/>
  <c r="BI964" i="3"/>
  <c r="BH964" i="3"/>
  <c r="BG964" i="3"/>
  <c r="BF964" i="3"/>
  <c r="T964" i="3"/>
  <c r="R964" i="3"/>
  <c r="P964" i="3"/>
  <c r="BI960" i="3"/>
  <c r="BH960" i="3"/>
  <c r="BG960" i="3"/>
  <c r="BF960" i="3"/>
  <c r="T960" i="3"/>
  <c r="R960" i="3"/>
  <c r="P960" i="3"/>
  <c r="BI957" i="3"/>
  <c r="BH957" i="3"/>
  <c r="BG957" i="3"/>
  <c r="BF957" i="3"/>
  <c r="T957" i="3"/>
  <c r="R957" i="3"/>
  <c r="P957" i="3"/>
  <c r="BI954" i="3"/>
  <c r="BH954" i="3"/>
  <c r="BG954" i="3"/>
  <c r="BF954" i="3"/>
  <c r="T954" i="3"/>
  <c r="R954" i="3"/>
  <c r="P954" i="3"/>
  <c r="BI951" i="3"/>
  <c r="BH951" i="3"/>
  <c r="BG951" i="3"/>
  <c r="BF951" i="3"/>
  <c r="T951" i="3"/>
  <c r="R951" i="3"/>
  <c r="P951" i="3"/>
  <c r="BI948" i="3"/>
  <c r="BH948" i="3"/>
  <c r="BG948" i="3"/>
  <c r="BF948" i="3"/>
  <c r="T948" i="3"/>
  <c r="R948" i="3"/>
  <c r="P948" i="3"/>
  <c r="BI945" i="3"/>
  <c r="BH945" i="3"/>
  <c r="BG945" i="3"/>
  <c r="BF945" i="3"/>
  <c r="T945" i="3"/>
  <c r="R945" i="3"/>
  <c r="P945" i="3"/>
  <c r="BI942" i="3"/>
  <c r="BH942" i="3"/>
  <c r="BG942" i="3"/>
  <c r="BF942" i="3"/>
  <c r="T942" i="3"/>
  <c r="R942" i="3"/>
  <c r="P942" i="3"/>
  <c r="BI939" i="3"/>
  <c r="BH939" i="3"/>
  <c r="BG939" i="3"/>
  <c r="BF939" i="3"/>
  <c r="T939" i="3"/>
  <c r="R939" i="3"/>
  <c r="P939" i="3"/>
  <c r="BI936" i="3"/>
  <c r="BH936" i="3"/>
  <c r="BG936" i="3"/>
  <c r="BF936" i="3"/>
  <c r="T936" i="3"/>
  <c r="R936" i="3"/>
  <c r="P936" i="3"/>
  <c r="BI933" i="3"/>
  <c r="BH933" i="3"/>
  <c r="BG933" i="3"/>
  <c r="BF933" i="3"/>
  <c r="T933" i="3"/>
  <c r="R933" i="3"/>
  <c r="P933" i="3"/>
  <c r="BI930" i="3"/>
  <c r="BH930" i="3"/>
  <c r="BG930" i="3"/>
  <c r="BF930" i="3"/>
  <c r="T930" i="3"/>
  <c r="R930" i="3"/>
  <c r="P930" i="3"/>
  <c r="BI927" i="3"/>
  <c r="BH927" i="3"/>
  <c r="BG927" i="3"/>
  <c r="BF927" i="3"/>
  <c r="T927" i="3"/>
  <c r="R927" i="3"/>
  <c r="P927" i="3"/>
  <c r="BI922" i="3"/>
  <c r="BH922" i="3"/>
  <c r="BG922" i="3"/>
  <c r="BF922" i="3"/>
  <c r="T922" i="3"/>
  <c r="R922" i="3"/>
  <c r="P922" i="3"/>
  <c r="BI919" i="3"/>
  <c r="BH919" i="3"/>
  <c r="BG919" i="3"/>
  <c r="BF919" i="3"/>
  <c r="T919" i="3"/>
  <c r="R919" i="3"/>
  <c r="P919" i="3"/>
  <c r="BI916" i="3"/>
  <c r="BH916" i="3"/>
  <c r="BG916" i="3"/>
  <c r="BF916" i="3"/>
  <c r="T916" i="3"/>
  <c r="R916" i="3"/>
  <c r="P916" i="3"/>
  <c r="BI913" i="3"/>
  <c r="BH913" i="3"/>
  <c r="BG913" i="3"/>
  <c r="BF913" i="3"/>
  <c r="T913" i="3"/>
  <c r="R913" i="3"/>
  <c r="P913" i="3"/>
  <c r="BI910" i="3"/>
  <c r="BH910" i="3"/>
  <c r="BG910" i="3"/>
  <c r="BF910" i="3"/>
  <c r="T910" i="3"/>
  <c r="R910" i="3"/>
  <c r="P910" i="3"/>
  <c r="BI907" i="3"/>
  <c r="BH907" i="3"/>
  <c r="BG907" i="3"/>
  <c r="BF907" i="3"/>
  <c r="T907" i="3"/>
  <c r="R907" i="3"/>
  <c r="P907" i="3"/>
  <c r="BI904" i="3"/>
  <c r="BH904" i="3"/>
  <c r="BG904" i="3"/>
  <c r="BF904" i="3"/>
  <c r="T904" i="3"/>
  <c r="R904" i="3"/>
  <c r="P904" i="3"/>
  <c r="BI901" i="3"/>
  <c r="BH901" i="3"/>
  <c r="BG901" i="3"/>
  <c r="BF901" i="3"/>
  <c r="T901" i="3"/>
  <c r="R901" i="3"/>
  <c r="P901" i="3"/>
  <c r="BI898" i="3"/>
  <c r="BH898" i="3"/>
  <c r="BG898" i="3"/>
  <c r="BF898" i="3"/>
  <c r="T898" i="3"/>
  <c r="R898" i="3"/>
  <c r="P898" i="3"/>
  <c r="BI894" i="3"/>
  <c r="BH894" i="3"/>
  <c r="BG894" i="3"/>
  <c r="BF894" i="3"/>
  <c r="T894" i="3"/>
  <c r="R894" i="3"/>
  <c r="P894" i="3"/>
  <c r="BI891" i="3"/>
  <c r="BH891" i="3"/>
  <c r="BG891" i="3"/>
  <c r="BF891" i="3"/>
  <c r="T891" i="3"/>
  <c r="R891" i="3"/>
  <c r="P891" i="3"/>
  <c r="BI888" i="3"/>
  <c r="BH888" i="3"/>
  <c r="BG888" i="3"/>
  <c r="BF888" i="3"/>
  <c r="T888" i="3"/>
  <c r="R888" i="3"/>
  <c r="P888" i="3"/>
  <c r="BI885" i="3"/>
  <c r="BH885" i="3"/>
  <c r="BG885" i="3"/>
  <c r="BF885" i="3"/>
  <c r="T885" i="3"/>
  <c r="R885" i="3"/>
  <c r="P885" i="3"/>
  <c r="BI882" i="3"/>
  <c r="BH882" i="3"/>
  <c r="BG882" i="3"/>
  <c r="BF882" i="3"/>
  <c r="T882" i="3"/>
  <c r="R882" i="3"/>
  <c r="P882" i="3"/>
  <c r="BI879" i="3"/>
  <c r="BH879" i="3"/>
  <c r="BG879" i="3"/>
  <c r="BF879" i="3"/>
  <c r="T879" i="3"/>
  <c r="R879" i="3"/>
  <c r="P879" i="3"/>
  <c r="BI876" i="3"/>
  <c r="BH876" i="3"/>
  <c r="BG876" i="3"/>
  <c r="BF876" i="3"/>
  <c r="T876" i="3"/>
  <c r="R876" i="3"/>
  <c r="P876" i="3"/>
  <c r="BI873" i="3"/>
  <c r="BH873" i="3"/>
  <c r="BG873" i="3"/>
  <c r="BF873" i="3"/>
  <c r="T873" i="3"/>
  <c r="R873" i="3"/>
  <c r="P873" i="3"/>
  <c r="BI870" i="3"/>
  <c r="BH870" i="3"/>
  <c r="BG870" i="3"/>
  <c r="BF870" i="3"/>
  <c r="T870" i="3"/>
  <c r="R870" i="3"/>
  <c r="P870" i="3"/>
  <c r="BI866" i="3"/>
  <c r="BH866" i="3"/>
  <c r="BG866" i="3"/>
  <c r="BF866" i="3"/>
  <c r="T866" i="3"/>
  <c r="R866" i="3"/>
  <c r="P866" i="3"/>
  <c r="BI863" i="3"/>
  <c r="BH863" i="3"/>
  <c r="BG863" i="3"/>
  <c r="BF863" i="3"/>
  <c r="T863" i="3"/>
  <c r="R863" i="3"/>
  <c r="P863" i="3"/>
  <c r="BI860" i="3"/>
  <c r="BH860" i="3"/>
  <c r="BG860" i="3"/>
  <c r="BF860" i="3"/>
  <c r="T860" i="3"/>
  <c r="R860" i="3"/>
  <c r="P860" i="3"/>
  <c r="BI857" i="3"/>
  <c r="BH857" i="3"/>
  <c r="BG857" i="3"/>
  <c r="BF857" i="3"/>
  <c r="T857" i="3"/>
  <c r="R857" i="3"/>
  <c r="P857" i="3"/>
  <c r="BI854" i="3"/>
  <c r="BH854" i="3"/>
  <c r="BG854" i="3"/>
  <c r="BF854" i="3"/>
  <c r="T854" i="3"/>
  <c r="R854" i="3"/>
  <c r="P854" i="3"/>
  <c r="BI851" i="3"/>
  <c r="BH851" i="3"/>
  <c r="BG851" i="3"/>
  <c r="BF851" i="3"/>
  <c r="T851" i="3"/>
  <c r="R851" i="3"/>
  <c r="P851" i="3"/>
  <c r="BI848" i="3"/>
  <c r="BH848" i="3"/>
  <c r="BG848" i="3"/>
  <c r="BF848" i="3"/>
  <c r="T848" i="3"/>
  <c r="R848" i="3"/>
  <c r="P848" i="3"/>
  <c r="BI845" i="3"/>
  <c r="BH845" i="3"/>
  <c r="BG845" i="3"/>
  <c r="BF845" i="3"/>
  <c r="T845" i="3"/>
  <c r="R845" i="3"/>
  <c r="P845" i="3"/>
  <c r="BI842" i="3"/>
  <c r="BH842" i="3"/>
  <c r="BG842" i="3"/>
  <c r="BF842" i="3"/>
  <c r="T842" i="3"/>
  <c r="R842" i="3"/>
  <c r="P842" i="3"/>
  <c r="BI839" i="3"/>
  <c r="BH839" i="3"/>
  <c r="BG839" i="3"/>
  <c r="BF839" i="3"/>
  <c r="T839" i="3"/>
  <c r="R839" i="3"/>
  <c r="P839" i="3"/>
  <c r="BI835" i="3"/>
  <c r="BH835" i="3"/>
  <c r="BG835" i="3"/>
  <c r="BF835" i="3"/>
  <c r="T835" i="3"/>
  <c r="R835" i="3"/>
  <c r="P835" i="3"/>
  <c r="BI832" i="3"/>
  <c r="BH832" i="3"/>
  <c r="BG832" i="3"/>
  <c r="BF832" i="3"/>
  <c r="T832" i="3"/>
  <c r="R832" i="3"/>
  <c r="P832" i="3"/>
  <c r="BI829" i="3"/>
  <c r="BH829" i="3"/>
  <c r="BG829" i="3"/>
  <c r="BF829" i="3"/>
  <c r="T829" i="3"/>
  <c r="R829" i="3"/>
  <c r="P829" i="3"/>
  <c r="BI826" i="3"/>
  <c r="BH826" i="3"/>
  <c r="BG826" i="3"/>
  <c r="BF826" i="3"/>
  <c r="T826" i="3"/>
  <c r="R826" i="3"/>
  <c r="P826" i="3"/>
  <c r="BI823" i="3"/>
  <c r="BH823" i="3"/>
  <c r="BG823" i="3"/>
  <c r="BF823" i="3"/>
  <c r="T823" i="3"/>
  <c r="R823" i="3"/>
  <c r="P823" i="3"/>
  <c r="BI820" i="3"/>
  <c r="BH820" i="3"/>
  <c r="BG820" i="3"/>
  <c r="BF820" i="3"/>
  <c r="T820" i="3"/>
  <c r="R820" i="3"/>
  <c r="P820" i="3"/>
  <c r="BI816" i="3"/>
  <c r="BH816" i="3"/>
  <c r="BG816" i="3"/>
  <c r="BF816" i="3"/>
  <c r="T816" i="3"/>
  <c r="R816" i="3"/>
  <c r="P816" i="3"/>
  <c r="BI813" i="3"/>
  <c r="BH813" i="3"/>
  <c r="BG813" i="3"/>
  <c r="BF813" i="3"/>
  <c r="T813" i="3"/>
  <c r="R813" i="3"/>
  <c r="P813" i="3"/>
  <c r="BI810" i="3"/>
  <c r="BH810" i="3"/>
  <c r="BG810" i="3"/>
  <c r="BF810" i="3"/>
  <c r="T810" i="3"/>
  <c r="R810" i="3"/>
  <c r="P810" i="3"/>
  <c r="BI807" i="3"/>
  <c r="BH807" i="3"/>
  <c r="BG807" i="3"/>
  <c r="BF807" i="3"/>
  <c r="T807" i="3"/>
  <c r="R807" i="3"/>
  <c r="P807" i="3"/>
  <c r="BI804" i="3"/>
  <c r="BH804" i="3"/>
  <c r="BG804" i="3"/>
  <c r="BF804" i="3"/>
  <c r="T804" i="3"/>
  <c r="R804" i="3"/>
  <c r="P804" i="3"/>
  <c r="BI801" i="3"/>
  <c r="BH801" i="3"/>
  <c r="BG801" i="3"/>
  <c r="BF801" i="3"/>
  <c r="T801" i="3"/>
  <c r="R801" i="3"/>
  <c r="P801" i="3"/>
  <c r="BI798" i="3"/>
  <c r="BH798" i="3"/>
  <c r="BG798" i="3"/>
  <c r="BF798" i="3"/>
  <c r="T798" i="3"/>
  <c r="R798" i="3"/>
  <c r="P798" i="3"/>
  <c r="BI794" i="3"/>
  <c r="BH794" i="3"/>
  <c r="BG794" i="3"/>
  <c r="BF794" i="3"/>
  <c r="T794" i="3"/>
  <c r="R794" i="3"/>
  <c r="P794" i="3"/>
  <c r="BI791" i="3"/>
  <c r="BH791" i="3"/>
  <c r="BG791" i="3"/>
  <c r="BF791" i="3"/>
  <c r="T791" i="3"/>
  <c r="R791" i="3"/>
  <c r="P791" i="3"/>
  <c r="BI788" i="3"/>
  <c r="BH788" i="3"/>
  <c r="BG788" i="3"/>
  <c r="BF788" i="3"/>
  <c r="T788" i="3"/>
  <c r="R788" i="3"/>
  <c r="P788" i="3"/>
  <c r="BI785" i="3"/>
  <c r="BH785" i="3"/>
  <c r="BG785" i="3"/>
  <c r="BF785" i="3"/>
  <c r="T785" i="3"/>
  <c r="R785" i="3"/>
  <c r="P785" i="3"/>
  <c r="BI782" i="3"/>
  <c r="BH782" i="3"/>
  <c r="BG782" i="3"/>
  <c r="BF782" i="3"/>
  <c r="T782" i="3"/>
  <c r="R782" i="3"/>
  <c r="P782" i="3"/>
  <c r="BI779" i="3"/>
  <c r="BH779" i="3"/>
  <c r="BG779" i="3"/>
  <c r="BF779" i="3"/>
  <c r="T779" i="3"/>
  <c r="R779" i="3"/>
  <c r="P779" i="3"/>
  <c r="BI776" i="3"/>
  <c r="BH776" i="3"/>
  <c r="BG776" i="3"/>
  <c r="BF776" i="3"/>
  <c r="T776" i="3"/>
  <c r="R776" i="3"/>
  <c r="P776" i="3"/>
  <c r="BI772" i="3"/>
  <c r="BH772" i="3"/>
  <c r="BG772" i="3"/>
  <c r="BF772" i="3"/>
  <c r="T772" i="3"/>
  <c r="R772" i="3"/>
  <c r="P772" i="3"/>
  <c r="BI769" i="3"/>
  <c r="BH769" i="3"/>
  <c r="BG769" i="3"/>
  <c r="BF769" i="3"/>
  <c r="T769" i="3"/>
  <c r="R769" i="3"/>
  <c r="P769" i="3"/>
  <c r="BI766" i="3"/>
  <c r="BH766" i="3"/>
  <c r="BG766" i="3"/>
  <c r="BF766" i="3"/>
  <c r="T766" i="3"/>
  <c r="R766" i="3"/>
  <c r="P766" i="3"/>
  <c r="BI763" i="3"/>
  <c r="BH763" i="3"/>
  <c r="BG763" i="3"/>
  <c r="BF763" i="3"/>
  <c r="T763" i="3"/>
  <c r="R763" i="3"/>
  <c r="P763" i="3"/>
  <c r="BI760" i="3"/>
  <c r="BH760" i="3"/>
  <c r="BG760" i="3"/>
  <c r="BF760" i="3"/>
  <c r="T760" i="3"/>
  <c r="R760" i="3"/>
  <c r="P760" i="3"/>
  <c r="BI757" i="3"/>
  <c r="BH757" i="3"/>
  <c r="BG757" i="3"/>
  <c r="BF757" i="3"/>
  <c r="T757" i="3"/>
  <c r="R757" i="3"/>
  <c r="P757" i="3"/>
  <c r="BI754" i="3"/>
  <c r="BH754" i="3"/>
  <c r="BG754" i="3"/>
  <c r="BF754" i="3"/>
  <c r="T754" i="3"/>
  <c r="R754" i="3"/>
  <c r="P754" i="3"/>
  <c r="BI751" i="3"/>
  <c r="BH751" i="3"/>
  <c r="BG751" i="3"/>
  <c r="BF751" i="3"/>
  <c r="T751" i="3"/>
  <c r="R751" i="3"/>
  <c r="P751" i="3"/>
  <c r="BI748" i="3"/>
  <c r="BH748" i="3"/>
  <c r="BG748" i="3"/>
  <c r="BF748" i="3"/>
  <c r="T748" i="3"/>
  <c r="R748" i="3"/>
  <c r="P748" i="3"/>
  <c r="BI744" i="3"/>
  <c r="BH744" i="3"/>
  <c r="BG744" i="3"/>
  <c r="BF744" i="3"/>
  <c r="T744" i="3"/>
  <c r="R744" i="3"/>
  <c r="P744" i="3"/>
  <c r="BI741" i="3"/>
  <c r="BH741" i="3"/>
  <c r="BG741" i="3"/>
  <c r="BF741" i="3"/>
  <c r="T741" i="3"/>
  <c r="R741" i="3"/>
  <c r="P741" i="3"/>
  <c r="BI738" i="3"/>
  <c r="BH738" i="3"/>
  <c r="BG738" i="3"/>
  <c r="BF738" i="3"/>
  <c r="T738" i="3"/>
  <c r="R738" i="3"/>
  <c r="P738" i="3"/>
  <c r="BI735" i="3"/>
  <c r="BH735" i="3"/>
  <c r="BG735" i="3"/>
  <c r="BF735" i="3"/>
  <c r="T735" i="3"/>
  <c r="R735" i="3"/>
  <c r="P735" i="3"/>
  <c r="BI732" i="3"/>
  <c r="BH732" i="3"/>
  <c r="BG732" i="3"/>
  <c r="BF732" i="3"/>
  <c r="T732" i="3"/>
  <c r="R732" i="3"/>
  <c r="P732" i="3"/>
  <c r="BI729" i="3"/>
  <c r="BH729" i="3"/>
  <c r="BG729" i="3"/>
  <c r="BF729" i="3"/>
  <c r="T729" i="3"/>
  <c r="R729" i="3"/>
  <c r="P729" i="3"/>
  <c r="BI726" i="3"/>
  <c r="BH726" i="3"/>
  <c r="BG726" i="3"/>
  <c r="BF726" i="3"/>
  <c r="T726" i="3"/>
  <c r="R726" i="3"/>
  <c r="P726" i="3"/>
  <c r="BI723" i="3"/>
  <c r="BH723" i="3"/>
  <c r="BG723" i="3"/>
  <c r="BF723" i="3"/>
  <c r="T723" i="3"/>
  <c r="R723" i="3"/>
  <c r="P723" i="3"/>
  <c r="BI720" i="3"/>
  <c r="BH720" i="3"/>
  <c r="BG720" i="3"/>
  <c r="BF720" i="3"/>
  <c r="T720" i="3"/>
  <c r="R720" i="3"/>
  <c r="P720" i="3"/>
  <c r="BI716" i="3"/>
  <c r="BH716" i="3"/>
  <c r="BG716" i="3"/>
  <c r="BF716" i="3"/>
  <c r="T716" i="3"/>
  <c r="R716" i="3"/>
  <c r="P716" i="3"/>
  <c r="BI713" i="3"/>
  <c r="BH713" i="3"/>
  <c r="BG713" i="3"/>
  <c r="BF713" i="3"/>
  <c r="T713" i="3"/>
  <c r="R713" i="3"/>
  <c r="P713" i="3"/>
  <c r="BI710" i="3"/>
  <c r="BH710" i="3"/>
  <c r="BG710" i="3"/>
  <c r="BF710" i="3"/>
  <c r="T710" i="3"/>
  <c r="R710" i="3"/>
  <c r="P710" i="3"/>
  <c r="BI707" i="3"/>
  <c r="BH707" i="3"/>
  <c r="BG707" i="3"/>
  <c r="BF707" i="3"/>
  <c r="T707" i="3"/>
  <c r="R707" i="3"/>
  <c r="P707" i="3"/>
  <c r="BI704" i="3"/>
  <c r="BH704" i="3"/>
  <c r="BG704" i="3"/>
  <c r="BF704" i="3"/>
  <c r="T704" i="3"/>
  <c r="R704" i="3"/>
  <c r="P704" i="3"/>
  <c r="BI701" i="3"/>
  <c r="BH701" i="3"/>
  <c r="BG701" i="3"/>
  <c r="BF701" i="3"/>
  <c r="T701" i="3"/>
  <c r="R701" i="3"/>
  <c r="P701" i="3"/>
  <c r="BI698" i="3"/>
  <c r="BH698" i="3"/>
  <c r="BG698" i="3"/>
  <c r="BF698" i="3"/>
  <c r="T698" i="3"/>
  <c r="R698" i="3"/>
  <c r="P698" i="3"/>
  <c r="BI695" i="3"/>
  <c r="BH695" i="3"/>
  <c r="BG695" i="3"/>
  <c r="BF695" i="3"/>
  <c r="T695" i="3"/>
  <c r="R695" i="3"/>
  <c r="P695" i="3"/>
  <c r="BI692" i="3"/>
  <c r="BH692" i="3"/>
  <c r="BG692" i="3"/>
  <c r="BF692" i="3"/>
  <c r="T692" i="3"/>
  <c r="R692" i="3"/>
  <c r="P692" i="3"/>
  <c r="BI688" i="3"/>
  <c r="BH688" i="3"/>
  <c r="BG688" i="3"/>
  <c r="BF688" i="3"/>
  <c r="T688" i="3"/>
  <c r="R688" i="3"/>
  <c r="P688" i="3"/>
  <c r="BI685" i="3"/>
  <c r="BH685" i="3"/>
  <c r="BG685" i="3"/>
  <c r="BF685" i="3"/>
  <c r="T685" i="3"/>
  <c r="R685" i="3"/>
  <c r="P685" i="3"/>
  <c r="BI682" i="3"/>
  <c r="BH682" i="3"/>
  <c r="BG682" i="3"/>
  <c r="BF682" i="3"/>
  <c r="T682" i="3"/>
  <c r="R682" i="3"/>
  <c r="P682" i="3"/>
  <c r="BI679" i="3"/>
  <c r="BH679" i="3"/>
  <c r="BG679" i="3"/>
  <c r="BF679" i="3"/>
  <c r="T679" i="3"/>
  <c r="R679" i="3"/>
  <c r="P679" i="3"/>
  <c r="BI676" i="3"/>
  <c r="BH676" i="3"/>
  <c r="BG676" i="3"/>
  <c r="BF676" i="3"/>
  <c r="T676" i="3"/>
  <c r="R676" i="3"/>
  <c r="P676" i="3"/>
  <c r="BI673" i="3"/>
  <c r="BH673" i="3"/>
  <c r="BG673" i="3"/>
  <c r="BF673" i="3"/>
  <c r="T673" i="3"/>
  <c r="R673" i="3"/>
  <c r="P673" i="3"/>
  <c r="BI670" i="3"/>
  <c r="BH670" i="3"/>
  <c r="BG670" i="3"/>
  <c r="BF670" i="3"/>
  <c r="T670" i="3"/>
  <c r="R670" i="3"/>
  <c r="P670" i="3"/>
  <c r="BI667" i="3"/>
  <c r="BH667" i="3"/>
  <c r="BG667" i="3"/>
  <c r="BF667" i="3"/>
  <c r="T667" i="3"/>
  <c r="R667" i="3"/>
  <c r="P667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7" i="3"/>
  <c r="BH657" i="3"/>
  <c r="BG657" i="3"/>
  <c r="BF657" i="3"/>
  <c r="T657" i="3"/>
  <c r="R657" i="3"/>
  <c r="P657" i="3"/>
  <c r="BI654" i="3"/>
  <c r="BH654" i="3"/>
  <c r="BG654" i="3"/>
  <c r="BF654" i="3"/>
  <c r="T654" i="3"/>
  <c r="R654" i="3"/>
  <c r="P654" i="3"/>
  <c r="BI651" i="3"/>
  <c r="BH651" i="3"/>
  <c r="BG651" i="3"/>
  <c r="BF651" i="3"/>
  <c r="T651" i="3"/>
  <c r="R651" i="3"/>
  <c r="P651" i="3"/>
  <c r="BI648" i="3"/>
  <c r="BH648" i="3"/>
  <c r="BG648" i="3"/>
  <c r="BF648" i="3"/>
  <c r="T648" i="3"/>
  <c r="R648" i="3"/>
  <c r="P648" i="3"/>
  <c r="BI645" i="3"/>
  <c r="BH645" i="3"/>
  <c r="BG645" i="3"/>
  <c r="BF645" i="3"/>
  <c r="T645" i="3"/>
  <c r="R645" i="3"/>
  <c r="P645" i="3"/>
  <c r="BI642" i="3"/>
  <c r="BH642" i="3"/>
  <c r="BG642" i="3"/>
  <c r="BF642" i="3"/>
  <c r="T642" i="3"/>
  <c r="R642" i="3"/>
  <c r="P642" i="3"/>
  <c r="BI639" i="3"/>
  <c r="BH639" i="3"/>
  <c r="BG639" i="3"/>
  <c r="BF639" i="3"/>
  <c r="T639" i="3"/>
  <c r="R639" i="3"/>
  <c r="P639" i="3"/>
  <c r="BI636" i="3"/>
  <c r="BH636" i="3"/>
  <c r="BG636" i="3"/>
  <c r="BF636" i="3"/>
  <c r="T636" i="3"/>
  <c r="R636" i="3"/>
  <c r="P636" i="3"/>
  <c r="BI632" i="3"/>
  <c r="BH632" i="3"/>
  <c r="BG632" i="3"/>
  <c r="BF632" i="3"/>
  <c r="T632" i="3"/>
  <c r="R632" i="3"/>
  <c r="P632" i="3"/>
  <c r="BI629" i="3"/>
  <c r="BH629" i="3"/>
  <c r="BG629" i="3"/>
  <c r="BF629" i="3"/>
  <c r="T629" i="3"/>
  <c r="R629" i="3"/>
  <c r="P629" i="3"/>
  <c r="BI626" i="3"/>
  <c r="BH626" i="3"/>
  <c r="BG626" i="3"/>
  <c r="BF626" i="3"/>
  <c r="T626" i="3"/>
  <c r="R626" i="3"/>
  <c r="P626" i="3"/>
  <c r="BI623" i="3"/>
  <c r="BH623" i="3"/>
  <c r="BG623" i="3"/>
  <c r="BF623" i="3"/>
  <c r="T623" i="3"/>
  <c r="R623" i="3"/>
  <c r="P623" i="3"/>
  <c r="BI620" i="3"/>
  <c r="BH620" i="3"/>
  <c r="BG620" i="3"/>
  <c r="BF620" i="3"/>
  <c r="T620" i="3"/>
  <c r="R620" i="3"/>
  <c r="P620" i="3"/>
  <c r="BI617" i="3"/>
  <c r="BH617" i="3"/>
  <c r="BG617" i="3"/>
  <c r="BF617" i="3"/>
  <c r="T617" i="3"/>
  <c r="R617" i="3"/>
  <c r="P617" i="3"/>
  <c r="BI614" i="3"/>
  <c r="BH614" i="3"/>
  <c r="BG614" i="3"/>
  <c r="BF614" i="3"/>
  <c r="T614" i="3"/>
  <c r="R614" i="3"/>
  <c r="P614" i="3"/>
  <c r="BI611" i="3"/>
  <c r="BH611" i="3"/>
  <c r="BG611" i="3"/>
  <c r="BF611" i="3"/>
  <c r="T611" i="3"/>
  <c r="R611" i="3"/>
  <c r="P611" i="3"/>
  <c r="BI608" i="3"/>
  <c r="BH608" i="3"/>
  <c r="BG608" i="3"/>
  <c r="BF608" i="3"/>
  <c r="T608" i="3"/>
  <c r="R608" i="3"/>
  <c r="P608" i="3"/>
  <c r="BI604" i="3"/>
  <c r="BH604" i="3"/>
  <c r="BG604" i="3"/>
  <c r="BF604" i="3"/>
  <c r="T604" i="3"/>
  <c r="R604" i="3"/>
  <c r="P604" i="3"/>
  <c r="BI601" i="3"/>
  <c r="BH601" i="3"/>
  <c r="BG601" i="3"/>
  <c r="BF601" i="3"/>
  <c r="T601" i="3"/>
  <c r="R601" i="3"/>
  <c r="P601" i="3"/>
  <c r="BI598" i="3"/>
  <c r="BH598" i="3"/>
  <c r="BG598" i="3"/>
  <c r="BF598" i="3"/>
  <c r="T598" i="3"/>
  <c r="R598" i="3"/>
  <c r="P598" i="3"/>
  <c r="BI595" i="3"/>
  <c r="BH595" i="3"/>
  <c r="BG595" i="3"/>
  <c r="BF595" i="3"/>
  <c r="T595" i="3"/>
  <c r="R595" i="3"/>
  <c r="P595" i="3"/>
  <c r="BI592" i="3"/>
  <c r="BH592" i="3"/>
  <c r="BG592" i="3"/>
  <c r="BF592" i="3"/>
  <c r="T592" i="3"/>
  <c r="R592" i="3"/>
  <c r="P592" i="3"/>
  <c r="BI589" i="3"/>
  <c r="BH589" i="3"/>
  <c r="BG589" i="3"/>
  <c r="BF589" i="3"/>
  <c r="T589" i="3"/>
  <c r="R589" i="3"/>
  <c r="P589" i="3"/>
  <c r="BI586" i="3"/>
  <c r="BH586" i="3"/>
  <c r="BG586" i="3"/>
  <c r="BF586" i="3"/>
  <c r="T586" i="3"/>
  <c r="R586" i="3"/>
  <c r="P586" i="3"/>
  <c r="BI583" i="3"/>
  <c r="BH583" i="3"/>
  <c r="BG583" i="3"/>
  <c r="BF583" i="3"/>
  <c r="T583" i="3"/>
  <c r="R583" i="3"/>
  <c r="P583" i="3"/>
  <c r="BI580" i="3"/>
  <c r="BH580" i="3"/>
  <c r="BG580" i="3"/>
  <c r="BF580" i="3"/>
  <c r="T580" i="3"/>
  <c r="R580" i="3"/>
  <c r="P580" i="3"/>
  <c r="BI576" i="3"/>
  <c r="BH576" i="3"/>
  <c r="BG576" i="3"/>
  <c r="BF576" i="3"/>
  <c r="T576" i="3"/>
  <c r="R576" i="3"/>
  <c r="P576" i="3"/>
  <c r="BI573" i="3"/>
  <c r="BH573" i="3"/>
  <c r="BG573" i="3"/>
  <c r="BF573" i="3"/>
  <c r="T573" i="3"/>
  <c r="R573" i="3"/>
  <c r="P573" i="3"/>
  <c r="BI570" i="3"/>
  <c r="BH570" i="3"/>
  <c r="BG570" i="3"/>
  <c r="BF570" i="3"/>
  <c r="T570" i="3"/>
  <c r="R570" i="3"/>
  <c r="P570" i="3"/>
  <c r="BI567" i="3"/>
  <c r="BH567" i="3"/>
  <c r="BG567" i="3"/>
  <c r="BF567" i="3"/>
  <c r="T567" i="3"/>
  <c r="R567" i="3"/>
  <c r="P567" i="3"/>
  <c r="BI564" i="3"/>
  <c r="BH564" i="3"/>
  <c r="BG564" i="3"/>
  <c r="BF564" i="3"/>
  <c r="T564" i="3"/>
  <c r="R564" i="3"/>
  <c r="P564" i="3"/>
  <c r="BI561" i="3"/>
  <c r="BH561" i="3"/>
  <c r="BG561" i="3"/>
  <c r="BF561" i="3"/>
  <c r="T561" i="3"/>
  <c r="R561" i="3"/>
  <c r="P561" i="3"/>
  <c r="BI558" i="3"/>
  <c r="BH558" i="3"/>
  <c r="BG558" i="3"/>
  <c r="BF558" i="3"/>
  <c r="T558" i="3"/>
  <c r="R558" i="3"/>
  <c r="P558" i="3"/>
  <c r="BI555" i="3"/>
  <c r="BH555" i="3"/>
  <c r="BG555" i="3"/>
  <c r="BF555" i="3"/>
  <c r="T555" i="3"/>
  <c r="R555" i="3"/>
  <c r="P555" i="3"/>
  <c r="BI552" i="3"/>
  <c r="BH552" i="3"/>
  <c r="BG552" i="3"/>
  <c r="BF552" i="3"/>
  <c r="T552" i="3"/>
  <c r="R552" i="3"/>
  <c r="P552" i="3"/>
  <c r="BI548" i="3"/>
  <c r="BH548" i="3"/>
  <c r="BG548" i="3"/>
  <c r="BF548" i="3"/>
  <c r="T548" i="3"/>
  <c r="R548" i="3"/>
  <c r="P548" i="3"/>
  <c r="BI545" i="3"/>
  <c r="BH545" i="3"/>
  <c r="BG545" i="3"/>
  <c r="BF545" i="3"/>
  <c r="T545" i="3"/>
  <c r="R545" i="3"/>
  <c r="P545" i="3"/>
  <c r="BI542" i="3"/>
  <c r="BH542" i="3"/>
  <c r="BG542" i="3"/>
  <c r="BF542" i="3"/>
  <c r="T542" i="3"/>
  <c r="R542" i="3"/>
  <c r="P542" i="3"/>
  <c r="BI539" i="3"/>
  <c r="BH539" i="3"/>
  <c r="BG539" i="3"/>
  <c r="BF539" i="3"/>
  <c r="T539" i="3"/>
  <c r="R539" i="3"/>
  <c r="P539" i="3"/>
  <c r="BI536" i="3"/>
  <c r="BH536" i="3"/>
  <c r="BG536" i="3"/>
  <c r="BF536" i="3"/>
  <c r="T536" i="3"/>
  <c r="R536" i="3"/>
  <c r="P536" i="3"/>
  <c r="BI533" i="3"/>
  <c r="BH533" i="3"/>
  <c r="BG533" i="3"/>
  <c r="BF533" i="3"/>
  <c r="T533" i="3"/>
  <c r="R533" i="3"/>
  <c r="P533" i="3"/>
  <c r="BI530" i="3"/>
  <c r="BH530" i="3"/>
  <c r="BG530" i="3"/>
  <c r="BF530" i="3"/>
  <c r="T530" i="3"/>
  <c r="R530" i="3"/>
  <c r="P530" i="3"/>
  <c r="BI527" i="3"/>
  <c r="BH527" i="3"/>
  <c r="BG527" i="3"/>
  <c r="BF527" i="3"/>
  <c r="T527" i="3"/>
  <c r="R527" i="3"/>
  <c r="P527" i="3"/>
  <c r="BI524" i="3"/>
  <c r="BH524" i="3"/>
  <c r="BG524" i="3"/>
  <c r="BF524" i="3"/>
  <c r="T524" i="3"/>
  <c r="R524" i="3"/>
  <c r="P524" i="3"/>
  <c r="BI520" i="3"/>
  <c r="BH520" i="3"/>
  <c r="BG520" i="3"/>
  <c r="BF520" i="3"/>
  <c r="T520" i="3"/>
  <c r="R520" i="3"/>
  <c r="P520" i="3"/>
  <c r="BI517" i="3"/>
  <c r="BH517" i="3"/>
  <c r="BG517" i="3"/>
  <c r="BF517" i="3"/>
  <c r="T517" i="3"/>
  <c r="R517" i="3"/>
  <c r="P517" i="3"/>
  <c r="BI514" i="3"/>
  <c r="BH514" i="3"/>
  <c r="BG514" i="3"/>
  <c r="BF514" i="3"/>
  <c r="T514" i="3"/>
  <c r="R514" i="3"/>
  <c r="P514" i="3"/>
  <c r="BI511" i="3"/>
  <c r="BH511" i="3"/>
  <c r="BG511" i="3"/>
  <c r="BF511" i="3"/>
  <c r="T511" i="3"/>
  <c r="R511" i="3"/>
  <c r="P511" i="3"/>
  <c r="BI508" i="3"/>
  <c r="BH508" i="3"/>
  <c r="BG508" i="3"/>
  <c r="BF508" i="3"/>
  <c r="T508" i="3"/>
  <c r="R508" i="3"/>
  <c r="P508" i="3"/>
  <c r="BI505" i="3"/>
  <c r="BH505" i="3"/>
  <c r="BG505" i="3"/>
  <c r="BF505" i="3"/>
  <c r="T505" i="3"/>
  <c r="R505" i="3"/>
  <c r="P505" i="3"/>
  <c r="BI502" i="3"/>
  <c r="BH502" i="3"/>
  <c r="BG502" i="3"/>
  <c r="BF502" i="3"/>
  <c r="T502" i="3"/>
  <c r="R502" i="3"/>
  <c r="P502" i="3"/>
  <c r="BI499" i="3"/>
  <c r="BH499" i="3"/>
  <c r="BG499" i="3"/>
  <c r="BF499" i="3"/>
  <c r="T499" i="3"/>
  <c r="R499" i="3"/>
  <c r="P499" i="3"/>
  <c r="BI496" i="3"/>
  <c r="BH496" i="3"/>
  <c r="BG496" i="3"/>
  <c r="BF496" i="3"/>
  <c r="T496" i="3"/>
  <c r="R496" i="3"/>
  <c r="P496" i="3"/>
  <c r="BI492" i="3"/>
  <c r="BH492" i="3"/>
  <c r="BG492" i="3"/>
  <c r="BF492" i="3"/>
  <c r="T492" i="3"/>
  <c r="R492" i="3"/>
  <c r="P492" i="3"/>
  <c r="BI489" i="3"/>
  <c r="BH489" i="3"/>
  <c r="BG489" i="3"/>
  <c r="BF489" i="3"/>
  <c r="T489" i="3"/>
  <c r="R489" i="3"/>
  <c r="P489" i="3"/>
  <c r="BI486" i="3"/>
  <c r="BH486" i="3"/>
  <c r="BG486" i="3"/>
  <c r="BF486" i="3"/>
  <c r="T486" i="3"/>
  <c r="R486" i="3"/>
  <c r="P486" i="3"/>
  <c r="BI483" i="3"/>
  <c r="BH483" i="3"/>
  <c r="BG483" i="3"/>
  <c r="BF483" i="3"/>
  <c r="T483" i="3"/>
  <c r="R483" i="3"/>
  <c r="P483" i="3"/>
  <c r="BI480" i="3"/>
  <c r="BH480" i="3"/>
  <c r="BG480" i="3"/>
  <c r="BF480" i="3"/>
  <c r="T480" i="3"/>
  <c r="R480" i="3"/>
  <c r="P480" i="3"/>
  <c r="BI477" i="3"/>
  <c r="BH477" i="3"/>
  <c r="BG477" i="3"/>
  <c r="BF477" i="3"/>
  <c r="T477" i="3"/>
  <c r="R477" i="3"/>
  <c r="P477" i="3"/>
  <c r="BI474" i="3"/>
  <c r="BH474" i="3"/>
  <c r="BG474" i="3"/>
  <c r="BF474" i="3"/>
  <c r="T474" i="3"/>
  <c r="R474" i="3"/>
  <c r="P474" i="3"/>
  <c r="BI471" i="3"/>
  <c r="BH471" i="3"/>
  <c r="BG471" i="3"/>
  <c r="BF471" i="3"/>
  <c r="T471" i="3"/>
  <c r="R471" i="3"/>
  <c r="P471" i="3"/>
  <c r="BI468" i="3"/>
  <c r="BH468" i="3"/>
  <c r="BG468" i="3"/>
  <c r="BF468" i="3"/>
  <c r="T468" i="3"/>
  <c r="R468" i="3"/>
  <c r="P468" i="3"/>
  <c r="BI464" i="3"/>
  <c r="BH464" i="3"/>
  <c r="BG464" i="3"/>
  <c r="BF464" i="3"/>
  <c r="T464" i="3"/>
  <c r="R464" i="3"/>
  <c r="P464" i="3"/>
  <c r="BI461" i="3"/>
  <c r="BH461" i="3"/>
  <c r="BG461" i="3"/>
  <c r="BF461" i="3"/>
  <c r="T461" i="3"/>
  <c r="R461" i="3"/>
  <c r="P461" i="3"/>
  <c r="BI458" i="3"/>
  <c r="BH458" i="3"/>
  <c r="BG458" i="3"/>
  <c r="BF458" i="3"/>
  <c r="T458" i="3"/>
  <c r="R458" i="3"/>
  <c r="P458" i="3"/>
  <c r="BI455" i="3"/>
  <c r="BH455" i="3"/>
  <c r="BG455" i="3"/>
  <c r="BF455" i="3"/>
  <c r="T455" i="3"/>
  <c r="R455" i="3"/>
  <c r="P455" i="3"/>
  <c r="BI452" i="3"/>
  <c r="BH452" i="3"/>
  <c r="BG452" i="3"/>
  <c r="BF452" i="3"/>
  <c r="T452" i="3"/>
  <c r="R452" i="3"/>
  <c r="P452" i="3"/>
  <c r="BI449" i="3"/>
  <c r="BH449" i="3"/>
  <c r="BG449" i="3"/>
  <c r="BF449" i="3"/>
  <c r="T449" i="3"/>
  <c r="R449" i="3"/>
  <c r="P449" i="3"/>
  <c r="BI446" i="3"/>
  <c r="BH446" i="3"/>
  <c r="BG446" i="3"/>
  <c r="BF446" i="3"/>
  <c r="T446" i="3"/>
  <c r="R446" i="3"/>
  <c r="P446" i="3"/>
  <c r="BI443" i="3"/>
  <c r="BH443" i="3"/>
  <c r="BG443" i="3"/>
  <c r="BF443" i="3"/>
  <c r="T443" i="3"/>
  <c r="R443" i="3"/>
  <c r="P443" i="3"/>
  <c r="BI440" i="3"/>
  <c r="BH440" i="3"/>
  <c r="BG440" i="3"/>
  <c r="BF440" i="3"/>
  <c r="T440" i="3"/>
  <c r="R440" i="3"/>
  <c r="P440" i="3"/>
  <c r="BI436" i="3"/>
  <c r="BH436" i="3"/>
  <c r="BG436" i="3"/>
  <c r="BF436" i="3"/>
  <c r="T436" i="3"/>
  <c r="R436" i="3"/>
  <c r="P436" i="3"/>
  <c r="BI433" i="3"/>
  <c r="BH433" i="3"/>
  <c r="BG433" i="3"/>
  <c r="BF433" i="3"/>
  <c r="T433" i="3"/>
  <c r="R433" i="3"/>
  <c r="P433" i="3"/>
  <c r="BI430" i="3"/>
  <c r="BH430" i="3"/>
  <c r="BG430" i="3"/>
  <c r="BF430" i="3"/>
  <c r="T430" i="3"/>
  <c r="R430" i="3"/>
  <c r="P430" i="3"/>
  <c r="BI427" i="3"/>
  <c r="BH427" i="3"/>
  <c r="BG427" i="3"/>
  <c r="BF427" i="3"/>
  <c r="T427" i="3"/>
  <c r="R427" i="3"/>
  <c r="P427" i="3"/>
  <c r="BI424" i="3"/>
  <c r="BH424" i="3"/>
  <c r="BG424" i="3"/>
  <c r="BF424" i="3"/>
  <c r="T424" i="3"/>
  <c r="R424" i="3"/>
  <c r="P424" i="3"/>
  <c r="BI420" i="3"/>
  <c r="BH420" i="3"/>
  <c r="BG420" i="3"/>
  <c r="BF420" i="3"/>
  <c r="T420" i="3"/>
  <c r="R420" i="3"/>
  <c r="P420" i="3"/>
  <c r="BI417" i="3"/>
  <c r="BH417" i="3"/>
  <c r="BG417" i="3"/>
  <c r="BF417" i="3"/>
  <c r="T417" i="3"/>
  <c r="R417" i="3"/>
  <c r="P417" i="3"/>
  <c r="BI414" i="3"/>
  <c r="BH414" i="3"/>
  <c r="BG414" i="3"/>
  <c r="BF414" i="3"/>
  <c r="T414" i="3"/>
  <c r="R414" i="3"/>
  <c r="P414" i="3"/>
  <c r="BI411" i="3"/>
  <c r="BH411" i="3"/>
  <c r="BG411" i="3"/>
  <c r="BF411" i="3"/>
  <c r="T411" i="3"/>
  <c r="R411" i="3"/>
  <c r="P411" i="3"/>
  <c r="BI408" i="3"/>
  <c r="BH408" i="3"/>
  <c r="BG408" i="3"/>
  <c r="BF408" i="3"/>
  <c r="T408" i="3"/>
  <c r="R408" i="3"/>
  <c r="P408" i="3"/>
  <c r="BI405" i="3"/>
  <c r="BH405" i="3"/>
  <c r="BG405" i="3"/>
  <c r="BF405" i="3"/>
  <c r="T405" i="3"/>
  <c r="R405" i="3"/>
  <c r="P405" i="3"/>
  <c r="BI402" i="3"/>
  <c r="BH402" i="3"/>
  <c r="BG402" i="3"/>
  <c r="BF402" i="3"/>
  <c r="T402" i="3"/>
  <c r="R402" i="3"/>
  <c r="P402" i="3"/>
  <c r="BI399" i="3"/>
  <c r="BH399" i="3"/>
  <c r="BG399" i="3"/>
  <c r="BF399" i="3"/>
  <c r="T399" i="3"/>
  <c r="R399" i="3"/>
  <c r="P399" i="3"/>
  <c r="BI396" i="3"/>
  <c r="BH396" i="3"/>
  <c r="BG396" i="3"/>
  <c r="BF396" i="3"/>
  <c r="T396" i="3"/>
  <c r="R396" i="3"/>
  <c r="P396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84" i="3"/>
  <c r="BH384" i="3"/>
  <c r="BG384" i="3"/>
  <c r="BF384" i="3"/>
  <c r="T384" i="3"/>
  <c r="R384" i="3"/>
  <c r="P384" i="3"/>
  <c r="BI381" i="3"/>
  <c r="BH381" i="3"/>
  <c r="BG381" i="3"/>
  <c r="BF381" i="3"/>
  <c r="T381" i="3"/>
  <c r="R381" i="3"/>
  <c r="P381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2" i="3"/>
  <c r="BH372" i="3"/>
  <c r="BG372" i="3"/>
  <c r="BF372" i="3"/>
  <c r="T372" i="3"/>
  <c r="R372" i="3"/>
  <c r="P372" i="3"/>
  <c r="BI368" i="3"/>
  <c r="BH368" i="3"/>
  <c r="BG368" i="3"/>
  <c r="BF368" i="3"/>
  <c r="T368" i="3"/>
  <c r="R368" i="3"/>
  <c r="P368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7" i="3"/>
  <c r="BH347" i="3"/>
  <c r="BG347" i="3"/>
  <c r="BF347" i="3"/>
  <c r="T347" i="3"/>
  <c r="R347" i="3"/>
  <c r="P347" i="3"/>
  <c r="BI344" i="3"/>
  <c r="BH344" i="3"/>
  <c r="BG344" i="3"/>
  <c r="BF344" i="3"/>
  <c r="T344" i="3"/>
  <c r="R344" i="3"/>
  <c r="P344" i="3"/>
  <c r="BI340" i="3"/>
  <c r="BH340" i="3"/>
  <c r="BG340" i="3"/>
  <c r="BF340" i="3"/>
  <c r="T340" i="3"/>
  <c r="R340" i="3"/>
  <c r="P340" i="3"/>
  <c r="BI337" i="3"/>
  <c r="BH337" i="3"/>
  <c r="BG337" i="3"/>
  <c r="BF337" i="3"/>
  <c r="T337" i="3"/>
  <c r="R337" i="3"/>
  <c r="P337" i="3"/>
  <c r="BI334" i="3"/>
  <c r="BH334" i="3"/>
  <c r="BG334" i="3"/>
  <c r="BF334" i="3"/>
  <c r="T334" i="3"/>
  <c r="R334" i="3"/>
  <c r="P334" i="3"/>
  <c r="BI331" i="3"/>
  <c r="BH331" i="3"/>
  <c r="BG331" i="3"/>
  <c r="BF331" i="3"/>
  <c r="T331" i="3"/>
  <c r="R331" i="3"/>
  <c r="P331" i="3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2" i="3"/>
  <c r="BH322" i="3"/>
  <c r="BG322" i="3"/>
  <c r="BF322" i="3"/>
  <c r="T322" i="3"/>
  <c r="R322" i="3"/>
  <c r="P322" i="3"/>
  <c r="BI319" i="3"/>
  <c r="BH319" i="3"/>
  <c r="BG319" i="3"/>
  <c r="BF319" i="3"/>
  <c r="T319" i="3"/>
  <c r="R319" i="3"/>
  <c r="P319" i="3"/>
  <c r="BI316" i="3"/>
  <c r="BH316" i="3"/>
  <c r="BG316" i="3"/>
  <c r="BF316" i="3"/>
  <c r="T316" i="3"/>
  <c r="R316" i="3"/>
  <c r="P316" i="3"/>
  <c r="BI312" i="3"/>
  <c r="BH312" i="3"/>
  <c r="BG312" i="3"/>
  <c r="BF312" i="3"/>
  <c r="T312" i="3"/>
  <c r="R312" i="3"/>
  <c r="P312" i="3"/>
  <c r="BI309" i="3"/>
  <c r="BH309" i="3"/>
  <c r="BG309" i="3"/>
  <c r="BF309" i="3"/>
  <c r="T309" i="3"/>
  <c r="R309" i="3"/>
  <c r="P309" i="3"/>
  <c r="BI306" i="3"/>
  <c r="BH306" i="3"/>
  <c r="BG306" i="3"/>
  <c r="BF306" i="3"/>
  <c r="T306" i="3"/>
  <c r="R306" i="3"/>
  <c r="P306" i="3"/>
  <c r="BI303" i="3"/>
  <c r="BH303" i="3"/>
  <c r="BG303" i="3"/>
  <c r="BF303" i="3"/>
  <c r="T303" i="3"/>
  <c r="R303" i="3"/>
  <c r="P303" i="3"/>
  <c r="BI300" i="3"/>
  <c r="BH300" i="3"/>
  <c r="BG300" i="3"/>
  <c r="BF300" i="3"/>
  <c r="T300" i="3"/>
  <c r="R300" i="3"/>
  <c r="P300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6" i="3"/>
  <c r="BH256" i="3"/>
  <c r="BG256" i="3"/>
  <c r="BF256" i="3"/>
  <c r="T256" i="3"/>
  <c r="R256" i="3"/>
  <c r="P256" i="3"/>
  <c r="BI253" i="3"/>
  <c r="BH253" i="3"/>
  <c r="BG253" i="3"/>
  <c r="BF253" i="3"/>
  <c r="T253" i="3"/>
  <c r="R253" i="3"/>
  <c r="P253" i="3"/>
  <c r="BI250" i="3"/>
  <c r="BH250" i="3"/>
  <c r="BG250" i="3"/>
  <c r="BF250" i="3"/>
  <c r="T250" i="3"/>
  <c r="R250" i="3"/>
  <c r="P250" i="3"/>
  <c r="BI247" i="3"/>
  <c r="BH247" i="3"/>
  <c r="BG247" i="3"/>
  <c r="BF247" i="3"/>
  <c r="T247" i="3"/>
  <c r="R247" i="3"/>
  <c r="P247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2" i="3"/>
  <c r="BH222" i="3"/>
  <c r="BG222" i="3"/>
  <c r="BF222" i="3"/>
  <c r="T222" i="3"/>
  <c r="R222" i="3"/>
  <c r="P222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J161" i="3"/>
  <c r="F161" i="3"/>
  <c r="F159" i="3"/>
  <c r="E157" i="3"/>
  <c r="J93" i="3"/>
  <c r="F93" i="3"/>
  <c r="F91" i="3"/>
  <c r="E89" i="3"/>
  <c r="J26" i="3"/>
  <c r="E26" i="3"/>
  <c r="J94" i="3" s="1"/>
  <c r="J25" i="3"/>
  <c r="J20" i="3"/>
  <c r="E20" i="3"/>
  <c r="F162" i="3" s="1"/>
  <c r="J19" i="3"/>
  <c r="J14" i="3"/>
  <c r="J159" i="3" s="1"/>
  <c r="E7" i="3"/>
  <c r="E85" i="3" s="1"/>
  <c r="J39" i="2"/>
  <c r="J38" i="2"/>
  <c r="AY96" i="1" s="1"/>
  <c r="J37" i="2"/>
  <c r="AX96" i="1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T132" i="2" s="1"/>
  <c r="R133" i="2"/>
  <c r="R132" i="2"/>
  <c r="P133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J121" i="2"/>
  <c r="F121" i="2"/>
  <c r="F119" i="2"/>
  <c r="E117" i="2"/>
  <c r="J93" i="2"/>
  <c r="F93" i="2"/>
  <c r="F91" i="2"/>
  <c r="E89" i="2"/>
  <c r="J26" i="2"/>
  <c r="E26" i="2"/>
  <c r="J94" i="2" s="1"/>
  <c r="J25" i="2"/>
  <c r="J20" i="2"/>
  <c r="E20" i="2"/>
  <c r="F94" i="2" s="1"/>
  <c r="J19" i="2"/>
  <c r="J14" i="2"/>
  <c r="J119" i="2"/>
  <c r="E7" i="2"/>
  <c r="E85" i="2" s="1"/>
  <c r="L90" i="1"/>
  <c r="AM90" i="1"/>
  <c r="AM89" i="1"/>
  <c r="L89" i="1"/>
  <c r="AM87" i="1"/>
  <c r="L87" i="1"/>
  <c r="L85" i="1"/>
  <c r="L84" i="1"/>
  <c r="J130" i="2"/>
  <c r="J138" i="2"/>
  <c r="J141" i="2"/>
  <c r="BK1279" i="3"/>
  <c r="BK1184" i="3"/>
  <c r="BK1119" i="3"/>
  <c r="BK1069" i="3"/>
  <c r="BK967" i="3"/>
  <c r="BK860" i="3"/>
  <c r="J794" i="3"/>
  <c r="J692" i="3"/>
  <c r="J648" i="3"/>
  <c r="BK598" i="3"/>
  <c r="J433" i="3"/>
  <c r="J281" i="3"/>
  <c r="J210" i="3"/>
  <c r="BK1290" i="3"/>
  <c r="J1234" i="3"/>
  <c r="J1140" i="3"/>
  <c r="J1072" i="3"/>
  <c r="BK891" i="3"/>
  <c r="BK807" i="3"/>
  <c r="BK766" i="3"/>
  <c r="BK710" i="3"/>
  <c r="BK592" i="3"/>
  <c r="J530" i="3"/>
  <c r="J411" i="3"/>
  <c r="J204" i="3"/>
  <c r="BK1259" i="3"/>
  <c r="J1187" i="3"/>
  <c r="BK1065" i="3"/>
  <c r="BK1015" i="3"/>
  <c r="BK957" i="3"/>
  <c r="J857" i="3"/>
  <c r="BK813" i="3"/>
  <c r="BK741" i="3"/>
  <c r="BK601" i="3"/>
  <c r="J536" i="3"/>
  <c r="J405" i="3"/>
  <c r="J390" i="3"/>
  <c r="BK294" i="3"/>
  <c r="BK225" i="3"/>
  <c r="J192" i="3"/>
  <c r="BK1171" i="3"/>
  <c r="BK1100" i="3"/>
  <c r="J1015" i="3"/>
  <c r="J939" i="3"/>
  <c r="J870" i="3"/>
  <c r="BK798" i="3"/>
  <c r="BK729" i="3"/>
  <c r="BK617" i="3"/>
  <c r="BK536" i="3"/>
  <c r="BK474" i="3"/>
  <c r="J430" i="3"/>
  <c r="J362" i="3"/>
  <c r="BK284" i="3"/>
  <c r="J1282" i="3"/>
  <c r="J1231" i="3"/>
  <c r="J1203" i="3"/>
  <c r="J1122" i="3"/>
  <c r="BK1012" i="3"/>
  <c r="J936" i="3"/>
  <c r="J804" i="3"/>
  <c r="BK670" i="3"/>
  <c r="J608" i="3"/>
  <c r="BK508" i="3"/>
  <c r="J489" i="3"/>
  <c r="BK411" i="3"/>
  <c r="J319" i="3"/>
  <c r="BK1237" i="3"/>
  <c r="J1171" i="3"/>
  <c r="BK1149" i="3"/>
  <c r="BK1091" i="3"/>
  <c r="J1028" i="3"/>
  <c r="BK901" i="3"/>
  <c r="BK820" i="3"/>
  <c r="J729" i="3"/>
  <c r="BK648" i="3"/>
  <c r="J580" i="3"/>
  <c r="BK539" i="3"/>
  <c r="BK350" i="3"/>
  <c r="BK256" i="3"/>
  <c r="BK1274" i="3"/>
  <c r="BK1175" i="3"/>
  <c r="BK1062" i="3"/>
  <c r="J988" i="3"/>
  <c r="J810" i="3"/>
  <c r="J720" i="3"/>
  <c r="BK580" i="3"/>
  <c r="J539" i="3"/>
  <c r="BK396" i="3"/>
  <c r="BK334" i="3"/>
  <c r="J225" i="3"/>
  <c r="J1318" i="3"/>
  <c r="J1274" i="3"/>
  <c r="J1194" i="3"/>
  <c r="J1034" i="3"/>
  <c r="J916" i="3"/>
  <c r="J854" i="3"/>
  <c r="BK726" i="3"/>
  <c r="BK589" i="3"/>
  <c r="J514" i="3"/>
  <c r="BK408" i="3"/>
  <c r="BK325" i="3"/>
  <c r="BK216" i="3"/>
  <c r="J177" i="3"/>
  <c r="J128" i="2"/>
  <c r="BK143" i="2"/>
  <c r="AS97" i="1"/>
  <c r="BK1219" i="3"/>
  <c r="BK1137" i="3"/>
  <c r="J1094" i="3"/>
  <c r="BK1047" i="3"/>
  <c r="BK939" i="3"/>
  <c r="BK842" i="3"/>
  <c r="BK754" i="3"/>
  <c r="J716" i="3"/>
  <c r="BK679" i="3"/>
  <c r="J614" i="3"/>
  <c r="BK527" i="3"/>
  <c r="BK405" i="3"/>
  <c r="BK309" i="3"/>
  <c r="J219" i="3"/>
  <c r="BK1302" i="3"/>
  <c r="J1200" i="3"/>
  <c r="BK1134" i="3"/>
  <c r="J1100" i="3"/>
  <c r="J1050" i="3"/>
  <c r="BK979" i="3"/>
  <c r="J901" i="3"/>
  <c r="J823" i="3"/>
  <c r="BK480" i="3"/>
  <c r="BK362" i="3"/>
  <c r="BK253" i="3"/>
  <c r="BK183" i="3"/>
  <c r="BK1212" i="3"/>
  <c r="J1056" i="3"/>
  <c r="J997" i="3"/>
  <c r="BK907" i="3"/>
  <c r="J839" i="3"/>
  <c r="J763" i="3"/>
  <c r="BK716" i="3"/>
  <c r="BK520" i="3"/>
  <c r="J471" i="3"/>
  <c r="J420" i="3"/>
  <c r="BK399" i="3"/>
  <c r="BK359" i="3"/>
  <c r="J232" i="3"/>
  <c r="J183" i="3"/>
  <c r="J1228" i="3"/>
  <c r="J1143" i="3"/>
  <c r="J1038" i="3"/>
  <c r="BK994" i="3"/>
  <c r="J832" i="3"/>
  <c r="J779" i="3"/>
  <c r="BK695" i="3"/>
  <c r="BK667" i="3"/>
  <c r="BK611" i="3"/>
  <c r="J517" i="3"/>
  <c r="BK402" i="3"/>
  <c r="BK356" i="3"/>
  <c r="BK291" i="3"/>
  <c r="BK244" i="3"/>
  <c r="BK1225" i="3"/>
  <c r="J979" i="3"/>
  <c r="BK945" i="3"/>
  <c r="J820" i="3"/>
  <c r="J754" i="3"/>
  <c r="BK692" i="3"/>
  <c r="BK642" i="3"/>
  <c r="J561" i="3"/>
  <c r="BK433" i="3"/>
  <c r="BK365" i="3"/>
  <c r="J284" i="3"/>
  <c r="J256" i="3"/>
  <c r="J1305" i="3"/>
  <c r="J1268" i="3"/>
  <c r="J1153" i="3"/>
  <c r="J1109" i="3"/>
  <c r="J1031" i="3"/>
  <c r="BK942" i="3"/>
  <c r="BK885" i="3"/>
  <c r="BK851" i="3"/>
  <c r="BK788" i="3"/>
  <c r="J713" i="3"/>
  <c r="BK654" i="3"/>
  <c r="J617" i="3"/>
  <c r="J548" i="3"/>
  <c r="BK477" i="3"/>
  <c r="BK449" i="3"/>
  <c r="J316" i="3"/>
  <c r="BK260" i="3"/>
  <c r="BK1265" i="3"/>
  <c r="J1222" i="3"/>
  <c r="J1097" i="3"/>
  <c r="J1041" i="3"/>
  <c r="BK916" i="3"/>
  <c r="BK791" i="3"/>
  <c r="J744" i="3"/>
  <c r="BK608" i="3"/>
  <c r="BK496" i="3"/>
  <c r="BK414" i="3"/>
  <c r="BK322" i="3"/>
  <c r="BK235" i="3"/>
  <c r="BK1315" i="3"/>
  <c r="J1302" i="3"/>
  <c r="J1003" i="3"/>
  <c r="J882" i="3"/>
  <c r="BK776" i="3"/>
  <c r="J676" i="3"/>
  <c r="BK623" i="3"/>
  <c r="BK564" i="3"/>
  <c r="J396" i="3"/>
  <c r="J288" i="3"/>
  <c r="J213" i="3"/>
  <c r="BK141" i="2"/>
  <c r="BK136" i="2"/>
  <c r="BK1246" i="3"/>
  <c r="BK1162" i="3"/>
  <c r="J1091" i="3"/>
  <c r="BK1006" i="3"/>
  <c r="J863" i="3"/>
  <c r="J801" i="3"/>
  <c r="J710" i="3"/>
  <c r="J667" i="3"/>
  <c r="BK604" i="3"/>
  <c r="BK489" i="3"/>
  <c r="BK319" i="3"/>
  <c r="J238" i="3"/>
  <c r="BK186" i="3"/>
  <c r="BK1197" i="3"/>
  <c r="J1116" i="3"/>
  <c r="BK1018" i="3"/>
  <c r="BK973" i="3"/>
  <c r="BK866" i="3"/>
  <c r="BK757" i="3"/>
  <c r="J446" i="3"/>
  <c r="BK213" i="3"/>
  <c r="J195" i="3"/>
  <c r="BK1240" i="3"/>
  <c r="BK1106" i="3"/>
  <c r="J1025" i="3"/>
  <c r="J898" i="3"/>
  <c r="J851" i="3"/>
  <c r="J798" i="3"/>
  <c r="BK645" i="3"/>
  <c r="BK583" i="3"/>
  <c r="J496" i="3"/>
  <c r="BK387" i="3"/>
  <c r="J322" i="3"/>
  <c r="J244" i="3"/>
  <c r="BK198" i="3"/>
  <c r="J1252" i="3"/>
  <c r="BK1094" i="3"/>
  <c r="J1009" i="3"/>
  <c r="BK930" i="3"/>
  <c r="BK863" i="3"/>
  <c r="J785" i="3"/>
  <c r="J682" i="3"/>
  <c r="J595" i="3"/>
  <c r="BK502" i="3"/>
  <c r="BK452" i="3"/>
  <c r="BK372" i="3"/>
  <c r="J312" i="3"/>
  <c r="BK1285" i="3"/>
  <c r="J1216" i="3"/>
  <c r="J1134" i="3"/>
  <c r="BK1022" i="3"/>
  <c r="BK854" i="3"/>
  <c r="BK707" i="3"/>
  <c r="BK673" i="3"/>
  <c r="J567" i="3"/>
  <c r="BK492" i="3"/>
  <c r="BK424" i="3"/>
  <c r="J331" i="3"/>
  <c r="BK180" i="3"/>
  <c r="BK1252" i="3"/>
  <c r="J1159" i="3"/>
  <c r="J1103" i="3"/>
  <c r="BK1009" i="3"/>
  <c r="J891" i="3"/>
  <c r="BK816" i="3"/>
  <c r="BK732" i="3"/>
  <c r="BK639" i="3"/>
  <c r="BK576" i="3"/>
  <c r="J545" i="3"/>
  <c r="J455" i="3"/>
  <c r="J417" i="3"/>
  <c r="BK337" i="3"/>
  <c r="BK263" i="3"/>
  <c r="BK1296" i="3"/>
  <c r="J1246" i="3"/>
  <c r="BK1153" i="3"/>
  <c r="BK1003" i="3"/>
  <c r="BK976" i="3"/>
  <c r="J945" i="3"/>
  <c r="J894" i="3"/>
  <c r="BK785" i="3"/>
  <c r="J642" i="3"/>
  <c r="J527" i="3"/>
  <c r="J464" i="3"/>
  <c r="BK375" i="3"/>
  <c r="BK272" i="3"/>
  <c r="BK174" i="3"/>
  <c r="J1309" i="3"/>
  <c r="J1190" i="3"/>
  <c r="BK1056" i="3"/>
  <c r="J976" i="3"/>
  <c r="J704" i="3"/>
  <c r="J657" i="3"/>
  <c r="BK570" i="3"/>
  <c r="BK468" i="3"/>
  <c r="J353" i="3"/>
  <c r="J297" i="3"/>
  <c r="BK133" i="2"/>
  <c r="J136" i="2"/>
  <c r="J133" i="2"/>
  <c r="J1259" i="3"/>
  <c r="BK1146" i="3"/>
  <c r="BK1084" i="3"/>
  <c r="BK1025" i="3"/>
  <c r="BK936" i="3"/>
  <c r="BK857" i="3"/>
  <c r="BK751" i="3"/>
  <c r="J688" i="3"/>
  <c r="J651" i="3"/>
  <c r="BK558" i="3"/>
  <c r="J340" i="3"/>
  <c r="BK275" i="3"/>
  <c r="BK201" i="3"/>
  <c r="BK1309" i="3"/>
  <c r="J1249" i="3"/>
  <c r="BK1168" i="3"/>
  <c r="BK1109" i="3"/>
  <c r="J1065" i="3"/>
  <c r="BK970" i="3"/>
  <c r="BK848" i="3"/>
  <c r="BK804" i="3"/>
  <c r="BK735" i="3"/>
  <c r="BK548" i="3"/>
  <c r="J375" i="3"/>
  <c r="BK238" i="3"/>
  <c r="BK1140" i="3"/>
  <c r="J1075" i="3"/>
  <c r="BK1038" i="3"/>
  <c r="J1000" i="3"/>
  <c r="J913" i="3"/>
  <c r="J885" i="3"/>
  <c r="BK760" i="3"/>
  <c r="J604" i="3"/>
  <c r="BK555" i="3"/>
  <c r="J483" i="3"/>
  <c r="BK436" i="3"/>
  <c r="J334" i="3"/>
  <c r="J250" i="3"/>
  <c r="J174" i="3"/>
  <c r="BK1200" i="3"/>
  <c r="J1165" i="3"/>
  <c r="BK1034" i="3"/>
  <c r="BK894" i="3"/>
  <c r="J813" i="3"/>
  <c r="BK738" i="3"/>
  <c r="BK685" i="3"/>
  <c r="J639" i="3"/>
  <c r="BK505" i="3"/>
  <c r="J381" i="3"/>
  <c r="J337" i="3"/>
  <c r="J272" i="3"/>
  <c r="J241" i="3"/>
  <c r="J1240" i="3"/>
  <c r="BK1209" i="3"/>
  <c r="BK1087" i="3"/>
  <c r="BK882" i="3"/>
  <c r="J772" i="3"/>
  <c r="J695" i="3"/>
  <c r="J645" i="3"/>
  <c r="BK545" i="3"/>
  <c r="J414" i="3"/>
  <c r="BK312" i="3"/>
  <c r="J260" i="3"/>
  <c r="J1299" i="3"/>
  <c r="BK1216" i="3"/>
  <c r="J1162" i="3"/>
  <c r="J985" i="3"/>
  <c r="J866" i="3"/>
  <c r="BK829" i="3"/>
  <c r="J791" i="3"/>
  <c r="BK701" i="3"/>
  <c r="BK542" i="3"/>
  <c r="J461" i="3"/>
  <c r="J427" i="3"/>
  <c r="BK353" i="3"/>
  <c r="J269" i="3"/>
  <c r="J168" i="3"/>
  <c r="BK1156" i="3"/>
  <c r="BK1072" i="3"/>
  <c r="J994" i="3"/>
  <c r="J967" i="3"/>
  <c r="J933" i="3"/>
  <c r="J876" i="3"/>
  <c r="BK698" i="3"/>
  <c r="BK595" i="3"/>
  <c r="BK561" i="3"/>
  <c r="J760" i="3"/>
  <c r="J592" i="3"/>
  <c r="J486" i="3"/>
  <c r="BK420" i="3"/>
  <c r="BK306" i="3"/>
  <c r="J186" i="3"/>
  <c r="AS95" i="1"/>
  <c r="BK128" i="2"/>
  <c r="J145" i="2"/>
  <c r="BK1234" i="3"/>
  <c r="BK1178" i="3"/>
  <c r="J1125" i="3"/>
  <c r="J1087" i="3"/>
  <c r="J1018" i="3"/>
  <c r="BK898" i="3"/>
  <c r="BK839" i="3"/>
  <c r="J769" i="3"/>
  <c r="BK720" i="3"/>
  <c r="BK682" i="3"/>
  <c r="J623" i="3"/>
  <c r="BK514" i="3"/>
  <c r="BK427" i="3"/>
  <c r="BK247" i="3"/>
  <c r="J216" i="3"/>
  <c r="J180" i="3"/>
  <c r="J1265" i="3"/>
  <c r="J1178" i="3"/>
  <c r="BK1131" i="3"/>
  <c r="BK1078" i="3"/>
  <c r="BK997" i="3"/>
  <c r="BK910" i="3"/>
  <c r="BK769" i="3"/>
  <c r="BK614" i="3"/>
  <c r="J555" i="3"/>
  <c r="BK517" i="3"/>
  <c r="BK331" i="3"/>
  <c r="J171" i="3"/>
  <c r="BK1249" i="3"/>
  <c r="J1113" i="3"/>
  <c r="J1062" i="3"/>
  <c r="J1006" i="3"/>
  <c r="J942" i="3"/>
  <c r="BK845" i="3"/>
  <c r="J807" i="3"/>
  <c r="J670" i="3"/>
  <c r="J505" i="3"/>
  <c r="BK458" i="3"/>
  <c r="BK344" i="3"/>
  <c r="J275" i="3"/>
  <c r="J201" i="3"/>
  <c r="BK1222" i="3"/>
  <c r="J1146" i="3"/>
  <c r="J1137" i="3"/>
  <c r="BK954" i="3"/>
  <c r="BK913" i="3"/>
  <c r="J788" i="3"/>
  <c r="BK713" i="3"/>
  <c r="BK676" i="3"/>
  <c r="J480" i="3"/>
  <c r="J436" i="3"/>
  <c r="J384" i="3"/>
  <c r="J344" i="3"/>
  <c r="J253" i="3"/>
  <c r="BK1256" i="3"/>
  <c r="J1168" i="3"/>
  <c r="BK1041" i="3"/>
  <c r="J957" i="3"/>
  <c r="J826" i="3"/>
  <c r="BK782" i="3"/>
  <c r="J698" i="3"/>
  <c r="BK636" i="3"/>
  <c r="J542" i="3"/>
  <c r="J499" i="3"/>
  <c r="J449" i="3"/>
  <c r="J368" i="3"/>
  <c r="J294" i="3"/>
  <c r="J263" i="3"/>
  <c r="J1285" i="3"/>
  <c r="J1209" i="3"/>
  <c r="BK1128" i="3"/>
  <c r="J1053" i="3"/>
  <c r="BK951" i="3"/>
  <c r="BK835" i="3"/>
  <c r="J782" i="3"/>
  <c r="BK723" i="3"/>
  <c r="J636" i="3"/>
  <c r="J558" i="3"/>
  <c r="BK533" i="3"/>
  <c r="J402" i="3"/>
  <c r="J309" i="3"/>
  <c r="BK222" i="3"/>
  <c r="J1256" i="3"/>
  <c r="BK1187" i="3"/>
  <c r="BK1031" i="3"/>
  <c r="J948" i="3"/>
  <c r="BK873" i="3"/>
  <c r="J757" i="3"/>
  <c r="J570" i="3"/>
  <c r="BK511" i="3"/>
  <c r="BK455" i="3"/>
  <c r="BK378" i="3"/>
  <c r="J303" i="3"/>
  <c r="BK1318" i="3"/>
  <c r="BK1271" i="3"/>
  <c r="BK1206" i="3"/>
  <c r="BK1044" i="3"/>
  <c r="J970" i="3"/>
  <c r="BK879" i="3"/>
  <c r="BK744" i="3"/>
  <c r="J601" i="3"/>
  <c r="BK552" i="3"/>
  <c r="J443" i="3"/>
  <c r="J347" i="3"/>
  <c r="BK241" i="3"/>
  <c r="J198" i="3"/>
  <c r="BK138" i="2"/>
  <c r="BK130" i="2"/>
  <c r="BK1268" i="3"/>
  <c r="BK1181" i="3"/>
  <c r="BK1122" i="3"/>
  <c r="J1059" i="3"/>
  <c r="J1022" i="3"/>
  <c r="BK922" i="3"/>
  <c r="J835" i="3"/>
  <c r="J738" i="3"/>
  <c r="J685" i="3"/>
  <c r="J632" i="3"/>
  <c r="J533" i="3"/>
  <c r="BK464" i="3"/>
  <c r="J306" i="3"/>
  <c r="J207" i="3"/>
  <c r="BK1299" i="3"/>
  <c r="J1206" i="3"/>
  <c r="BK1125" i="3"/>
  <c r="BK1097" i="3"/>
  <c r="BK988" i="3"/>
  <c r="J829" i="3"/>
  <c r="BK772" i="3"/>
  <c r="J620" i="3"/>
  <c r="J452" i="3"/>
  <c r="J278" i="3"/>
  <c r="BK210" i="3"/>
  <c r="BK177" i="3"/>
  <c r="J1225" i="3"/>
  <c r="J1078" i="3"/>
  <c r="BK933" i="3"/>
  <c r="J904" i="3"/>
  <c r="BK870" i="3"/>
  <c r="BK823" i="3"/>
  <c r="J735" i="3"/>
  <c r="BK586" i="3"/>
  <c r="J524" i="3"/>
  <c r="BK446" i="3"/>
  <c r="BK393" i="3"/>
  <c r="J325" i="3"/>
  <c r="BK219" i="3"/>
  <c r="BK1231" i="3"/>
  <c r="J1184" i="3"/>
  <c r="J1044" i="3"/>
  <c r="J951" i="3"/>
  <c r="BK888" i="3"/>
  <c r="J816" i="3"/>
  <c r="BK704" i="3"/>
  <c r="J660" i="3"/>
  <c r="J564" i="3"/>
  <c r="BK486" i="3"/>
  <c r="BK443" i="3"/>
  <c r="J365" i="3"/>
  <c r="BK340" i="3"/>
  <c r="BK228" i="3"/>
  <c r="BK1228" i="3"/>
  <c r="J1197" i="3"/>
  <c r="BK1059" i="3"/>
  <c r="BK948" i="3"/>
  <c r="J845" i="3"/>
  <c r="J732" i="3"/>
  <c r="J664" i="3"/>
  <c r="J629" i="3"/>
  <c r="BK530" i="3"/>
  <c r="BK417" i="3"/>
  <c r="J328" i="3"/>
  <c r="J222" i="3"/>
  <c r="BK1293" i="3"/>
  <c r="J1212" i="3"/>
  <c r="BK1165" i="3"/>
  <c r="BK1116" i="3"/>
  <c r="J1081" i="3"/>
  <c r="BK904" i="3"/>
  <c r="J860" i="3"/>
  <c r="BK810" i="3"/>
  <c r="BK748" i="3"/>
  <c r="BK664" i="3"/>
  <c r="J626" i="3"/>
  <c r="J468" i="3"/>
  <c r="J440" i="3"/>
  <c r="J393" i="3"/>
  <c r="BK281" i="3"/>
  <c r="J228" i="3"/>
  <c r="J1271" i="3"/>
  <c r="J1084" i="3"/>
  <c r="BK1000" i="3"/>
  <c r="J973" i="3"/>
  <c r="J930" i="3"/>
  <c r="BK801" i="3"/>
  <c r="BK629" i="3"/>
  <c r="J477" i="3"/>
  <c r="BK384" i="3"/>
  <c r="BK347" i="3"/>
  <c r="BK195" i="3"/>
  <c r="J1312" i="3"/>
  <c r="J1290" i="3"/>
  <c r="J1237" i="3"/>
  <c r="J1119" i="3"/>
  <c r="J964" i="3"/>
  <c r="J842" i="3"/>
  <c r="J673" i="3"/>
  <c r="J583" i="3"/>
  <c r="J520" i="3"/>
  <c r="BK440" i="3"/>
  <c r="BK328" i="3"/>
  <c r="BK192" i="3"/>
  <c r="J589" i="3"/>
  <c r="J502" i="3"/>
  <c r="BK390" i="3"/>
  <c r="BK288" i="3"/>
  <c r="J1279" i="3"/>
  <c r="BK1159" i="3"/>
  <c r="J1012" i="3"/>
  <c r="J919" i="3"/>
  <c r="BK763" i="3"/>
  <c r="J654" i="3"/>
  <c r="J576" i="3"/>
  <c r="J552" i="3"/>
  <c r="BK430" i="3"/>
  <c r="BK368" i="3"/>
  <c r="J247" i="3"/>
  <c r="BK189" i="3"/>
  <c r="BK1312" i="3"/>
  <c r="BK1305" i="3"/>
  <c r="J1128" i="3"/>
  <c r="BK985" i="3"/>
  <c r="BK927" i="3"/>
  <c r="J848" i="3"/>
  <c r="J707" i="3"/>
  <c r="BK632" i="3"/>
  <c r="BK471" i="3"/>
  <c r="J372" i="3"/>
  <c r="BK250" i="3"/>
  <c r="J189" i="3"/>
  <c r="J143" i="2"/>
  <c r="BK145" i="2"/>
  <c r="BK1282" i="3"/>
  <c r="BK1194" i="3"/>
  <c r="J1149" i="3"/>
  <c r="J1106" i="3"/>
  <c r="BK1053" i="3"/>
  <c r="BK982" i="3"/>
  <c r="J907" i="3"/>
  <c r="BK832" i="3"/>
  <c r="J726" i="3"/>
  <c r="J701" i="3"/>
  <c r="BK657" i="3"/>
  <c r="J573" i="3"/>
  <c r="BK499" i="3"/>
  <c r="BK381" i="3"/>
  <c r="J291" i="3"/>
  <c r="J235" i="3"/>
  <c r="BK171" i="3"/>
  <c r="BK1262" i="3"/>
  <c r="J1156" i="3"/>
  <c r="BK1103" i="3"/>
  <c r="BK991" i="3"/>
  <c r="J960" i="3"/>
  <c r="J776" i="3"/>
  <c r="J723" i="3"/>
  <c r="J611" i="3"/>
  <c r="BK524" i="3"/>
  <c r="BK316" i="3"/>
  <c r="BK232" i="3"/>
  <c r="BK1203" i="3"/>
  <c r="BK1081" i="3"/>
  <c r="BK1050" i="3"/>
  <c r="BK964" i="3"/>
  <c r="J910" i="3"/>
  <c r="J873" i="3"/>
  <c r="J748" i="3"/>
  <c r="BK660" i="3"/>
  <c r="J511" i="3"/>
  <c r="BK461" i="3"/>
  <c r="J350" i="3"/>
  <c r="BK278" i="3"/>
  <c r="BK204" i="3"/>
  <c r="J1219" i="3"/>
  <c r="J1175" i="3"/>
  <c r="J1069" i="3"/>
  <c r="BK960" i="3"/>
  <c r="BK919" i="3"/>
  <c r="BK826" i="3"/>
  <c r="J741" i="3"/>
  <c r="BK688" i="3"/>
  <c r="J586" i="3"/>
  <c r="J458" i="3"/>
  <c r="J399" i="3"/>
  <c r="J359" i="3"/>
  <c r="BK300" i="3"/>
  <c r="BK266" i="3"/>
  <c r="J1262" i="3"/>
  <c r="J1131" i="3"/>
  <c r="J982" i="3"/>
  <c r="J922" i="3"/>
  <c r="J766" i="3"/>
  <c r="BK651" i="3"/>
  <c r="BK620" i="3"/>
  <c r="BK483" i="3"/>
  <c r="J387" i="3"/>
  <c r="BK297" i="3"/>
  <c r="BK269" i="3"/>
  <c r="BK168" i="3"/>
  <c r="J1296" i="3"/>
  <c r="BK1190" i="3"/>
  <c r="BK1113" i="3"/>
  <c r="BK1075" i="3"/>
  <c r="J991" i="3"/>
  <c r="J927" i="3"/>
  <c r="J879" i="3"/>
  <c r="BK794" i="3"/>
  <c r="BK779" i="3"/>
  <c r="J679" i="3"/>
  <c r="BK567" i="3"/>
  <c r="J474" i="3"/>
  <c r="J378" i="3"/>
  <c r="BK303" i="3"/>
  <c r="J1293" i="3"/>
  <c r="BK1243" i="3"/>
  <c r="BK1143" i="3"/>
  <c r="J1047" i="3"/>
  <c r="J888" i="3"/>
  <c r="J751" i="3"/>
  <c r="J598" i="3"/>
  <c r="J492" i="3"/>
  <c r="J408" i="3"/>
  <c r="J356" i="3"/>
  <c r="J300" i="3"/>
  <c r="J1315" i="3"/>
  <c r="J1243" i="3"/>
  <c r="J1181" i="3"/>
  <c r="BK1028" i="3"/>
  <c r="J954" i="3"/>
  <c r="BK876" i="3"/>
  <c r="BK626" i="3"/>
  <c r="BK573" i="3"/>
  <c r="J508" i="3"/>
  <c r="J424" i="3"/>
  <c r="J266" i="3"/>
  <c r="BK207" i="3"/>
  <c r="P140" i="2" l="1"/>
  <c r="BK167" i="3"/>
  <c r="BK231" i="3"/>
  <c r="J231" i="3" s="1"/>
  <c r="J101" i="3" s="1"/>
  <c r="BK287" i="3"/>
  <c r="J287" i="3" s="1"/>
  <c r="J103" i="3" s="1"/>
  <c r="R315" i="3"/>
  <c r="T371" i="3"/>
  <c r="P439" i="3"/>
  <c r="T467" i="3"/>
  <c r="P523" i="3"/>
  <c r="T523" i="3"/>
  <c r="P579" i="3"/>
  <c r="BK635" i="3"/>
  <c r="J635" i="3" s="1"/>
  <c r="J115" i="3" s="1"/>
  <c r="T663" i="3"/>
  <c r="P719" i="3"/>
  <c r="BK775" i="3"/>
  <c r="J775" i="3" s="1"/>
  <c r="J120" i="3" s="1"/>
  <c r="T797" i="3"/>
  <c r="T819" i="3"/>
  <c r="T869" i="3"/>
  <c r="BK963" i="3"/>
  <c r="J963" i="3" s="1"/>
  <c r="J128" i="3" s="1"/>
  <c r="BK1037" i="3"/>
  <c r="J1037" i="3" s="1"/>
  <c r="J130" i="3" s="1"/>
  <c r="P1068" i="3"/>
  <c r="R1090" i="3"/>
  <c r="R135" i="2"/>
  <c r="R167" i="3"/>
  <c r="P259" i="3"/>
  <c r="BK315" i="3"/>
  <c r="J315" i="3" s="1"/>
  <c r="J104" i="3" s="1"/>
  <c r="R371" i="3"/>
  <c r="T439" i="3"/>
  <c r="P495" i="3"/>
  <c r="T551" i="3"/>
  <c r="T607" i="3"/>
  <c r="R663" i="3"/>
  <c r="T719" i="3"/>
  <c r="R775" i="3"/>
  <c r="BK838" i="3"/>
  <c r="J838" i="3" s="1"/>
  <c r="J123" i="3" s="1"/>
  <c r="R869" i="3"/>
  <c r="R926" i="3"/>
  <c r="P1021" i="3"/>
  <c r="BK1068" i="3"/>
  <c r="J1068" i="3" s="1"/>
  <c r="J131" i="3" s="1"/>
  <c r="P1090" i="3"/>
  <c r="BK1152" i="3"/>
  <c r="J1152" i="3" s="1"/>
  <c r="J134" i="3" s="1"/>
  <c r="R1174" i="3"/>
  <c r="R1193" i="3"/>
  <c r="P1255" i="3"/>
  <c r="R127" i="2"/>
  <c r="T140" i="2"/>
  <c r="BK259" i="3"/>
  <c r="J259" i="3"/>
  <c r="J102" i="3" s="1"/>
  <c r="R287" i="3"/>
  <c r="P343" i="3"/>
  <c r="P423" i="3"/>
  <c r="R579" i="3"/>
  <c r="R635" i="3"/>
  <c r="BK719" i="3"/>
  <c r="J719" i="3" s="1"/>
  <c r="J118" i="3" s="1"/>
  <c r="T747" i="3"/>
  <c r="P797" i="3"/>
  <c r="R838" i="3"/>
  <c r="P897" i="3"/>
  <c r="R963" i="3"/>
  <c r="T1037" i="3"/>
  <c r="T1090" i="3"/>
  <c r="P1152" i="3"/>
  <c r="T1174" i="3"/>
  <c r="T1215" i="3"/>
  <c r="P1289" i="3"/>
  <c r="P1288" i="3" s="1"/>
  <c r="T127" i="2"/>
  <c r="P135" i="2"/>
  <c r="T167" i="3"/>
  <c r="P287" i="3"/>
  <c r="T315" i="3"/>
  <c r="R343" i="3"/>
  <c r="BK423" i="3"/>
  <c r="J423" i="3" s="1"/>
  <c r="J107" i="3" s="1"/>
  <c r="R439" i="3"/>
  <c r="BK495" i="3"/>
  <c r="J495" i="3" s="1"/>
  <c r="J110" i="3" s="1"/>
  <c r="R523" i="3"/>
  <c r="BK579" i="3"/>
  <c r="J579" i="3" s="1"/>
  <c r="J113" i="3" s="1"/>
  <c r="P607" i="3"/>
  <c r="T635" i="3"/>
  <c r="P691" i="3"/>
  <c r="R747" i="3"/>
  <c r="T775" i="3"/>
  <c r="R819" i="3"/>
  <c r="P869" i="3"/>
  <c r="BK926" i="3"/>
  <c r="P926" i="3"/>
  <c r="BK1021" i="3"/>
  <c r="J1021" i="3" s="1"/>
  <c r="J129" i="3" s="1"/>
  <c r="T1021" i="3"/>
  <c r="R1068" i="3"/>
  <c r="R1112" i="3"/>
  <c r="T1152" i="3"/>
  <c r="BK1193" i="3"/>
  <c r="J1193" i="3"/>
  <c r="J136" i="3" s="1"/>
  <c r="T1193" i="3"/>
  <c r="T1255" i="3"/>
  <c r="R1278" i="3"/>
  <c r="R1277" i="3" s="1"/>
  <c r="BK1308" i="3"/>
  <c r="J1308" i="3" s="1"/>
  <c r="J143" i="3" s="1"/>
  <c r="P127" i="2"/>
  <c r="P126" i="2"/>
  <c r="P125" i="2"/>
  <c r="AU96" i="1" s="1"/>
  <c r="AU95" i="1" s="1"/>
  <c r="T135" i="2"/>
  <c r="P167" i="3"/>
  <c r="P231" i="3"/>
  <c r="R259" i="3"/>
  <c r="BK343" i="3"/>
  <c r="J343" i="3" s="1"/>
  <c r="J105" i="3" s="1"/>
  <c r="T343" i="3"/>
  <c r="R423" i="3"/>
  <c r="BK467" i="3"/>
  <c r="J467" i="3" s="1"/>
  <c r="J109" i="3" s="1"/>
  <c r="R495" i="3"/>
  <c r="P551" i="3"/>
  <c r="T579" i="3"/>
  <c r="P635" i="3"/>
  <c r="BK691" i="3"/>
  <c r="J691" i="3" s="1"/>
  <c r="J117" i="3" s="1"/>
  <c r="R719" i="3"/>
  <c r="P775" i="3"/>
  <c r="BK819" i="3"/>
  <c r="J819" i="3" s="1"/>
  <c r="J122" i="3" s="1"/>
  <c r="T838" i="3"/>
  <c r="T897" i="3"/>
  <c r="T926" i="3"/>
  <c r="P1037" i="3"/>
  <c r="BK1090" i="3"/>
  <c r="J1090" i="3" s="1"/>
  <c r="J132" i="3" s="1"/>
  <c r="P1112" i="3"/>
  <c r="BK1174" i="3"/>
  <c r="J1174" i="3" s="1"/>
  <c r="J135" i="3" s="1"/>
  <c r="BK1215" i="3"/>
  <c r="J1215" i="3" s="1"/>
  <c r="J137" i="3" s="1"/>
  <c r="BK1255" i="3"/>
  <c r="J1255" i="3" s="1"/>
  <c r="J138" i="3" s="1"/>
  <c r="T1278" i="3"/>
  <c r="T1277" i="3" s="1"/>
  <c r="R1289" i="3"/>
  <c r="R1288" i="3" s="1"/>
  <c r="P1308" i="3"/>
  <c r="BK140" i="2"/>
  <c r="J140" i="2" s="1"/>
  <c r="J103" i="2" s="1"/>
  <c r="R231" i="3"/>
  <c r="T287" i="3"/>
  <c r="BK371" i="3"/>
  <c r="J371" i="3" s="1"/>
  <c r="J106" i="3" s="1"/>
  <c r="T423" i="3"/>
  <c r="R467" i="3"/>
  <c r="BK523" i="3"/>
  <c r="J523" i="3"/>
  <c r="J111" i="3" s="1"/>
  <c r="BK551" i="3"/>
  <c r="J551" i="3" s="1"/>
  <c r="J112" i="3" s="1"/>
  <c r="BK607" i="3"/>
  <c r="J607" i="3" s="1"/>
  <c r="J114" i="3" s="1"/>
  <c r="BK663" i="3"/>
  <c r="J663" i="3" s="1"/>
  <c r="J116" i="3" s="1"/>
  <c r="T691" i="3"/>
  <c r="P747" i="3"/>
  <c r="R797" i="3"/>
  <c r="P838" i="3"/>
  <c r="BK897" i="3"/>
  <c r="J897" i="3" s="1"/>
  <c r="J125" i="3" s="1"/>
  <c r="T963" i="3"/>
  <c r="R1037" i="3"/>
  <c r="BK1112" i="3"/>
  <c r="J1112" i="3" s="1"/>
  <c r="J133" i="3" s="1"/>
  <c r="R1152" i="3"/>
  <c r="P1193" i="3"/>
  <c r="R1215" i="3"/>
  <c r="R1308" i="3"/>
  <c r="BK127" i="2"/>
  <c r="J127" i="2"/>
  <c r="J100" i="2"/>
  <c r="BK135" i="2"/>
  <c r="J135" i="2" s="1"/>
  <c r="J102" i="2" s="1"/>
  <c r="R140" i="2"/>
  <c r="T231" i="3"/>
  <c r="T259" i="3"/>
  <c r="P315" i="3"/>
  <c r="P371" i="3"/>
  <c r="BK439" i="3"/>
  <c r="J439" i="3" s="1"/>
  <c r="J108" i="3" s="1"/>
  <c r="P467" i="3"/>
  <c r="T495" i="3"/>
  <c r="R551" i="3"/>
  <c r="R607" i="3"/>
  <c r="P663" i="3"/>
  <c r="R691" i="3"/>
  <c r="BK747" i="3"/>
  <c r="J747" i="3" s="1"/>
  <c r="J119" i="3" s="1"/>
  <c r="BK797" i="3"/>
  <c r="J797" i="3" s="1"/>
  <c r="J121" i="3" s="1"/>
  <c r="P819" i="3"/>
  <c r="BK869" i="3"/>
  <c r="J869" i="3" s="1"/>
  <c r="J124" i="3" s="1"/>
  <c r="R897" i="3"/>
  <c r="P963" i="3"/>
  <c r="R1021" i="3"/>
  <c r="T1068" i="3"/>
  <c r="T1112" i="3"/>
  <c r="P1174" i="3"/>
  <c r="P1215" i="3"/>
  <c r="R1255" i="3"/>
  <c r="BK1278" i="3"/>
  <c r="J1278" i="3"/>
  <c r="J140" i="3" s="1"/>
  <c r="P1278" i="3"/>
  <c r="P1277" i="3"/>
  <c r="BK1289" i="3"/>
  <c r="J1289" i="3" s="1"/>
  <c r="J142" i="3" s="1"/>
  <c r="T1289" i="3"/>
  <c r="T1288" i="3" s="1"/>
  <c r="T1308" i="3"/>
  <c r="BK132" i="2"/>
  <c r="J132" i="2"/>
  <c r="J101" i="2" s="1"/>
  <c r="J91" i="3"/>
  <c r="J162" i="3"/>
  <c r="BE201" i="3"/>
  <c r="BE210" i="3"/>
  <c r="BE225" i="3"/>
  <c r="BE228" i="3"/>
  <c r="BE232" i="3"/>
  <c r="BE281" i="3"/>
  <c r="BE284" i="3"/>
  <c r="BE337" i="3"/>
  <c r="BE390" i="3"/>
  <c r="BE499" i="3"/>
  <c r="BE530" i="3"/>
  <c r="BE595" i="3"/>
  <c r="BE608" i="3"/>
  <c r="BE611" i="3"/>
  <c r="BE614" i="3"/>
  <c r="BE639" i="3"/>
  <c r="BE688" i="3"/>
  <c r="BE720" i="3"/>
  <c r="BE729" i="3"/>
  <c r="BE751" i="3"/>
  <c r="BE807" i="3"/>
  <c r="BE820" i="3"/>
  <c r="BE948" i="3"/>
  <c r="BE1015" i="3"/>
  <c r="BE1050" i="3"/>
  <c r="BE1065" i="3"/>
  <c r="BE1069" i="3"/>
  <c r="BE1078" i="3"/>
  <c r="BE1087" i="3"/>
  <c r="BE1091" i="3"/>
  <c r="BE1094" i="3"/>
  <c r="BE1097" i="3"/>
  <c r="BE1122" i="3"/>
  <c r="BE1184" i="3"/>
  <c r="BE1200" i="3"/>
  <c r="BE1203" i="3"/>
  <c r="BE1285" i="3"/>
  <c r="BE1293" i="3"/>
  <c r="BE1296" i="3"/>
  <c r="BE1312" i="3"/>
  <c r="BE1315" i="3"/>
  <c r="BE1318" i="3"/>
  <c r="BE177" i="3"/>
  <c r="BE186" i="3"/>
  <c r="BE219" i="3"/>
  <c r="BE244" i="3"/>
  <c r="BE260" i="3"/>
  <c r="BE275" i="3"/>
  <c r="BE278" i="3"/>
  <c r="BE319" i="3"/>
  <c r="BE350" i="3"/>
  <c r="BE365" i="3"/>
  <c r="BE387" i="3"/>
  <c r="BE449" i="3"/>
  <c r="BE452" i="3"/>
  <c r="BE468" i="3"/>
  <c r="BE483" i="3"/>
  <c r="BE505" i="3"/>
  <c r="BE545" i="3"/>
  <c r="BE636" i="3"/>
  <c r="BE657" i="3"/>
  <c r="BE664" i="3"/>
  <c r="BE670" i="3"/>
  <c r="BE704" i="3"/>
  <c r="BE732" i="3"/>
  <c r="BE769" i="3"/>
  <c r="BE772" i="3"/>
  <c r="BE779" i="3"/>
  <c r="BE798" i="3"/>
  <c r="BE857" i="3"/>
  <c r="BE863" i="3"/>
  <c r="BE910" i="3"/>
  <c r="BE936" i="3"/>
  <c r="BE939" i="3"/>
  <c r="BE1022" i="3"/>
  <c r="BE1034" i="3"/>
  <c r="BE1053" i="3"/>
  <c r="BE1056" i="3"/>
  <c r="BE1137" i="3"/>
  <c r="BE1149" i="3"/>
  <c r="BE1171" i="3"/>
  <c r="BE1206" i="3"/>
  <c r="BE1225" i="3"/>
  <c r="BE1249" i="3"/>
  <c r="BE1268" i="3"/>
  <c r="BE1302" i="3"/>
  <c r="BE291" i="3"/>
  <c r="BE294" i="3"/>
  <c r="BE325" i="3"/>
  <c r="BE347" i="3"/>
  <c r="BE362" i="3"/>
  <c r="BE411" i="3"/>
  <c r="BE430" i="3"/>
  <c r="BE433" i="3"/>
  <c r="BE446" i="3"/>
  <c r="BE471" i="3"/>
  <c r="BE480" i="3"/>
  <c r="BE489" i="3"/>
  <c r="BE492" i="3"/>
  <c r="BE496" i="3"/>
  <c r="BE511" i="3"/>
  <c r="BE667" i="3"/>
  <c r="BE695" i="3"/>
  <c r="BE716" i="3"/>
  <c r="BE757" i="3"/>
  <c r="BE766" i="3"/>
  <c r="BE785" i="3"/>
  <c r="BE801" i="3"/>
  <c r="BE804" i="3"/>
  <c r="BE823" i="3"/>
  <c r="BE832" i="3"/>
  <c r="BE873" i="3"/>
  <c r="BE898" i="3"/>
  <c r="BE916" i="3"/>
  <c r="BE930" i="3"/>
  <c r="BE945" i="3"/>
  <c r="BE967" i="3"/>
  <c r="BE976" i="3"/>
  <c r="BE997" i="3"/>
  <c r="BE1000" i="3"/>
  <c r="BE1059" i="3"/>
  <c r="BE1062" i="3"/>
  <c r="BE1134" i="3"/>
  <c r="BE1146" i="3"/>
  <c r="BE1162" i="3"/>
  <c r="BE1178" i="3"/>
  <c r="BE1181" i="3"/>
  <c r="BE1231" i="3"/>
  <c r="BE1246" i="3"/>
  <c r="BE1299" i="3"/>
  <c r="BE1309" i="3"/>
  <c r="F94" i="3"/>
  <c r="BE266" i="3"/>
  <c r="BE272" i="3"/>
  <c r="BE334" i="3"/>
  <c r="BE381" i="3"/>
  <c r="BE399" i="3"/>
  <c r="BE405" i="3"/>
  <c r="BE427" i="3"/>
  <c r="BE443" i="3"/>
  <c r="BE464" i="3"/>
  <c r="BE474" i="3"/>
  <c r="BE524" i="3"/>
  <c r="BE536" i="3"/>
  <c r="BE589" i="3"/>
  <c r="BE592" i="3"/>
  <c r="BE604" i="3"/>
  <c r="BE623" i="3"/>
  <c r="BE685" i="3"/>
  <c r="BE726" i="3"/>
  <c r="BE741" i="3"/>
  <c r="BE744" i="3"/>
  <c r="BE748" i="3"/>
  <c r="BE813" i="3"/>
  <c r="BE835" i="3"/>
  <c r="BE839" i="3"/>
  <c r="BE851" i="3"/>
  <c r="BE870" i="3"/>
  <c r="BE885" i="3"/>
  <c r="BE891" i="3"/>
  <c r="BE942" i="3"/>
  <c r="BE994" i="3"/>
  <c r="BE1018" i="3"/>
  <c r="BE1025" i="3"/>
  <c r="BE1038" i="3"/>
  <c r="BE1072" i="3"/>
  <c r="BE1084" i="3"/>
  <c r="BE1106" i="3"/>
  <c r="BE1125" i="3"/>
  <c r="BE1212" i="3"/>
  <c r="BE1222" i="3"/>
  <c r="BE1234" i="3"/>
  <c r="BE1252" i="3"/>
  <c r="BE216" i="3"/>
  <c r="BE238" i="3"/>
  <c r="BE328" i="3"/>
  <c r="BE378" i="3"/>
  <c r="BE424" i="3"/>
  <c r="BE527" i="3"/>
  <c r="BE555" i="3"/>
  <c r="BE558" i="3"/>
  <c r="BE598" i="3"/>
  <c r="BE601" i="3"/>
  <c r="BE651" i="3"/>
  <c r="BE673" i="3"/>
  <c r="BE698" i="3"/>
  <c r="BE710" i="3"/>
  <c r="BE723" i="3"/>
  <c r="BE791" i="3"/>
  <c r="BE829" i="3"/>
  <c r="BE848" i="3"/>
  <c r="BE879" i="3"/>
  <c r="BE901" i="3"/>
  <c r="BE904" i="3"/>
  <c r="BE907" i="3"/>
  <c r="BE979" i="3"/>
  <c r="BE988" i="3"/>
  <c r="BE1003" i="3"/>
  <c r="BE1047" i="3"/>
  <c r="BE1075" i="3"/>
  <c r="BE1168" i="3"/>
  <c r="BE1187" i="3"/>
  <c r="BE1194" i="3"/>
  <c r="BE1259" i="3"/>
  <c r="BE1265" i="3"/>
  <c r="BE1282" i="3"/>
  <c r="E153" i="3"/>
  <c r="BE171" i="3"/>
  <c r="BE180" i="3"/>
  <c r="BE195" i="3"/>
  <c r="BE207" i="3"/>
  <c r="BE213" i="3"/>
  <c r="BE235" i="3"/>
  <c r="BE247" i="3"/>
  <c r="BE253" i="3"/>
  <c r="BE256" i="3"/>
  <c r="BE263" i="3"/>
  <c r="BE297" i="3"/>
  <c r="BE303" i="3"/>
  <c r="BE306" i="3"/>
  <c r="BE312" i="3"/>
  <c r="BE316" i="3"/>
  <c r="BE375" i="3"/>
  <c r="BE384" i="3"/>
  <c r="BE417" i="3"/>
  <c r="BE477" i="3"/>
  <c r="BE486" i="3"/>
  <c r="BE517" i="3"/>
  <c r="BE548" i="3"/>
  <c r="BE564" i="3"/>
  <c r="BE567" i="3"/>
  <c r="BE576" i="3"/>
  <c r="BE580" i="3"/>
  <c r="BE620" i="3"/>
  <c r="BE626" i="3"/>
  <c r="BE629" i="3"/>
  <c r="BE676" i="3"/>
  <c r="BE713" i="3"/>
  <c r="BE776" i="3"/>
  <c r="BE794" i="3"/>
  <c r="BE860" i="3"/>
  <c r="BE876" i="3"/>
  <c r="BE882" i="3"/>
  <c r="BE927" i="3"/>
  <c r="BE951" i="3"/>
  <c r="BE960" i="3"/>
  <c r="BE970" i="3"/>
  <c r="BE973" i="3"/>
  <c r="BE985" i="3"/>
  <c r="BE991" i="3"/>
  <c r="BE1031" i="3"/>
  <c r="BE1116" i="3"/>
  <c r="BE1143" i="3"/>
  <c r="BE1165" i="3"/>
  <c r="BE1197" i="3"/>
  <c r="BE1209" i="3"/>
  <c r="BE1219" i="3"/>
  <c r="BE1243" i="3"/>
  <c r="BE1271" i="3"/>
  <c r="BE174" i="3"/>
  <c r="BE192" i="3"/>
  <c r="BE198" i="3"/>
  <c r="BE204" i="3"/>
  <c r="BE222" i="3"/>
  <c r="BE241" i="3"/>
  <c r="BE250" i="3"/>
  <c r="BE288" i="3"/>
  <c r="BE309" i="3"/>
  <c r="BE340" i="3"/>
  <c r="BE344" i="3"/>
  <c r="BE353" i="3"/>
  <c r="BE356" i="3"/>
  <c r="BE393" i="3"/>
  <c r="BE402" i="3"/>
  <c r="BE408" i="3"/>
  <c r="BE414" i="3"/>
  <c r="BE420" i="3"/>
  <c r="BE440" i="3"/>
  <c r="BE455" i="3"/>
  <c r="BE502" i="3"/>
  <c r="BE514" i="3"/>
  <c r="BE520" i="3"/>
  <c r="BE533" i="3"/>
  <c r="BE539" i="3"/>
  <c r="BE552" i="3"/>
  <c r="BE561" i="3"/>
  <c r="BE570" i="3"/>
  <c r="BE573" i="3"/>
  <c r="BE583" i="3"/>
  <c r="BE586" i="3"/>
  <c r="BE632" i="3"/>
  <c r="BE648" i="3"/>
  <c r="BE679" i="3"/>
  <c r="BE701" i="3"/>
  <c r="BE707" i="3"/>
  <c r="BE738" i="3"/>
  <c r="BE754" i="3"/>
  <c r="BE816" i="3"/>
  <c r="BE842" i="3"/>
  <c r="BE894" i="3"/>
  <c r="BE919" i="3"/>
  <c r="BE922" i="3"/>
  <c r="BE933" i="3"/>
  <c r="BE982" i="3"/>
  <c r="BE1006" i="3"/>
  <c r="BE1009" i="3"/>
  <c r="BE1012" i="3"/>
  <c r="BE1041" i="3"/>
  <c r="BE1044" i="3"/>
  <c r="BE1081" i="3"/>
  <c r="BE1119" i="3"/>
  <c r="BE1153" i="3"/>
  <c r="BE1175" i="3"/>
  <c r="BE1216" i="3"/>
  <c r="BE1228" i="3"/>
  <c r="BE1237" i="3"/>
  <c r="BE1240" i="3"/>
  <c r="BE1256" i="3"/>
  <c r="BE1274" i="3"/>
  <c r="BE1279" i="3"/>
  <c r="BE1305" i="3"/>
  <c r="BE168" i="3"/>
  <c r="BE183" i="3"/>
  <c r="BE189" i="3"/>
  <c r="BE269" i="3"/>
  <c r="BE300" i="3"/>
  <c r="BE322" i="3"/>
  <c r="BE331" i="3"/>
  <c r="BE359" i="3"/>
  <c r="BE368" i="3"/>
  <c r="BE372" i="3"/>
  <c r="BE396" i="3"/>
  <c r="BE436" i="3"/>
  <c r="BE458" i="3"/>
  <c r="BE461" i="3"/>
  <c r="BE508" i="3"/>
  <c r="BE542" i="3"/>
  <c r="BE617" i="3"/>
  <c r="BE642" i="3"/>
  <c r="BE645" i="3"/>
  <c r="BE654" i="3"/>
  <c r="BE660" i="3"/>
  <c r="BE682" i="3"/>
  <c r="BE692" i="3"/>
  <c r="BE735" i="3"/>
  <c r="BE760" i="3"/>
  <c r="BE763" i="3"/>
  <c r="BE782" i="3"/>
  <c r="BE788" i="3"/>
  <c r="BE810" i="3"/>
  <c r="BE826" i="3"/>
  <c r="BE845" i="3"/>
  <c r="BE854" i="3"/>
  <c r="BE866" i="3"/>
  <c r="BE888" i="3"/>
  <c r="BE913" i="3"/>
  <c r="BE954" i="3"/>
  <c r="BE957" i="3"/>
  <c r="BE964" i="3"/>
  <c r="BE1028" i="3"/>
  <c r="BE1100" i="3"/>
  <c r="BE1103" i="3"/>
  <c r="BE1109" i="3"/>
  <c r="BE1113" i="3"/>
  <c r="BE1128" i="3"/>
  <c r="BE1131" i="3"/>
  <c r="BE1140" i="3"/>
  <c r="BE1156" i="3"/>
  <c r="BE1159" i="3"/>
  <c r="BE1190" i="3"/>
  <c r="BE1262" i="3"/>
  <c r="BE1290" i="3"/>
  <c r="F122" i="2"/>
  <c r="BE138" i="2"/>
  <c r="J91" i="2"/>
  <c r="E113" i="2"/>
  <c r="BE136" i="2"/>
  <c r="J122" i="2"/>
  <c r="BE141" i="2"/>
  <c r="BE130" i="2"/>
  <c r="BE143" i="2"/>
  <c r="BE145" i="2"/>
  <c r="BE133" i="2"/>
  <c r="BE128" i="2"/>
  <c r="F38" i="2"/>
  <c r="BC96" i="1"/>
  <c r="BC95" i="1" s="1"/>
  <c r="F39" i="3"/>
  <c r="BD98" i="1" s="1"/>
  <c r="BD97" i="1" s="1"/>
  <c r="F37" i="2"/>
  <c r="BB96" i="1" s="1"/>
  <c r="BB95" i="1" s="1"/>
  <c r="AX95" i="1" s="1"/>
  <c r="J36" i="2"/>
  <c r="AW96" i="1"/>
  <c r="AS94" i="1"/>
  <c r="F37" i="3"/>
  <c r="BB98" i="1" s="1"/>
  <c r="BB97" i="1" s="1"/>
  <c r="AX97" i="1" s="1"/>
  <c r="F39" i="2"/>
  <c r="BD96" i="1"/>
  <c r="BD95" i="1"/>
  <c r="F38" i="3"/>
  <c r="BC98" i="1" s="1"/>
  <c r="BC97" i="1" s="1"/>
  <c r="AY97" i="1" s="1"/>
  <c r="J36" i="3"/>
  <c r="AW98" i="1" s="1"/>
  <c r="F36" i="2"/>
  <c r="BA96" i="1"/>
  <c r="BA95" i="1" s="1"/>
  <c r="AW95" i="1" s="1"/>
  <c r="F36" i="3"/>
  <c r="BA98" i="1" s="1"/>
  <c r="BA97" i="1" s="1"/>
  <c r="AW97" i="1" s="1"/>
  <c r="T166" i="3" l="1"/>
  <c r="P166" i="3"/>
  <c r="T126" i="2"/>
  <c r="T125" i="2" s="1"/>
  <c r="T925" i="3"/>
  <c r="BK925" i="3"/>
  <c r="J925" i="3" s="1"/>
  <c r="J126" i="3" s="1"/>
  <c r="R925" i="3"/>
  <c r="P925" i="3"/>
  <c r="BK166" i="3"/>
  <c r="J166" i="3" s="1"/>
  <c r="J99" i="3" s="1"/>
  <c r="R126" i="2"/>
  <c r="R125" i="2"/>
  <c r="R166" i="3"/>
  <c r="R165" i="3" s="1"/>
  <c r="BK1277" i="3"/>
  <c r="J1277" i="3"/>
  <c r="J139" i="3" s="1"/>
  <c r="BK1288" i="3"/>
  <c r="J1288" i="3"/>
  <c r="J141" i="3" s="1"/>
  <c r="J926" i="3"/>
  <c r="J127" i="3"/>
  <c r="BK126" i="2"/>
  <c r="J126" i="2"/>
  <c r="J99" i="2" s="1"/>
  <c r="J167" i="3"/>
  <c r="J100" i="3" s="1"/>
  <c r="F35" i="2"/>
  <c r="AZ96" i="1" s="1"/>
  <c r="AZ95" i="1" s="1"/>
  <c r="AY95" i="1"/>
  <c r="J35" i="3"/>
  <c r="AV98" i="1" s="1"/>
  <c r="AT98" i="1" s="1"/>
  <c r="F35" i="3"/>
  <c r="AZ98" i="1" s="1"/>
  <c r="AZ97" i="1" s="1"/>
  <c r="AV97" i="1" s="1"/>
  <c r="AT97" i="1" s="1"/>
  <c r="J35" i="2"/>
  <c r="AV96" i="1" s="1"/>
  <c r="AT96" i="1" s="1"/>
  <c r="BD94" i="1"/>
  <c r="W33" i="1" s="1"/>
  <c r="BB94" i="1"/>
  <c r="AX94" i="1" s="1"/>
  <c r="BC94" i="1"/>
  <c r="W32" i="1" s="1"/>
  <c r="BA94" i="1"/>
  <c r="W30" i="1" s="1"/>
  <c r="P165" i="3" l="1"/>
  <c r="AU98" i="1"/>
  <c r="AU97" i="1" s="1"/>
  <c r="AU94" i="1" s="1"/>
  <c r="T165" i="3"/>
  <c r="BK125" i="2"/>
  <c r="J125" i="2"/>
  <c r="J32" i="2" s="1"/>
  <c r="AG96" i="1" s="1"/>
  <c r="AG95" i="1" s="1"/>
  <c r="BK165" i="3"/>
  <c r="J165" i="3"/>
  <c r="J98" i="3"/>
  <c r="AY94" i="1"/>
  <c r="AV95" i="1"/>
  <c r="AT95" i="1"/>
  <c r="W31" i="1"/>
  <c r="AW94" i="1"/>
  <c r="AK30" i="1" s="1"/>
  <c r="AZ94" i="1"/>
  <c r="AV94" i="1"/>
  <c r="AK29" i="1" s="1"/>
  <c r="J41" i="2" l="1"/>
  <c r="J98" i="2"/>
  <c r="AN95" i="1"/>
  <c r="AN96" i="1"/>
  <c r="W29" i="1"/>
  <c r="AT94" i="1"/>
  <c r="J32" i="3"/>
  <c r="AG98" i="1"/>
  <c r="AG97" i="1" s="1"/>
  <c r="J41" i="3" l="1"/>
  <c r="AN98" i="1"/>
  <c r="AN97" i="1"/>
  <c r="AG94" i="1"/>
  <c r="AN94" i="1" l="1"/>
  <c r="AK26" i="1"/>
  <c r="AK35" i="1" s="1"/>
</calcChain>
</file>

<file path=xl/sharedStrings.xml><?xml version="1.0" encoding="utf-8"?>
<sst xmlns="http://schemas.openxmlformats.org/spreadsheetml/2006/main" count="9453" uniqueCount="1527">
  <si>
    <t>Export Komplet</t>
  </si>
  <si>
    <t/>
  </si>
  <si>
    <t>2.0</t>
  </si>
  <si>
    <t>False</t>
  </si>
  <si>
    <t>{db5cb76c-7991-47c3-bc9f-24378198d799}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</si>
  <si>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</si>
  <si>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</si>
  <si>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</si>
  <si>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</si>
  <si>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</si>
  <si>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</si>
  <si>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</si>
  <si>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</si>
  <si>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</si>
  <si>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22PL81001_09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</si>
  <si>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</si>
  <si>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</si>
  <si>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B2 - LB Borovany</t>
  </si>
  <si>
    <t>KSO:</t>
  </si>
  <si>
    <t>CC-CZ:</t>
  </si>
  <si>
    <t>Místo:</t>
  </si>
  <si>
    <t xml:space="preserve"> </t>
  </si>
  <si>
    <t>Datum:</t>
  </si>
  <si>
    <t>11. 9. 2023</t>
  </si>
  <si>
    <t>Zadavatel:</t>
  </si>
  <si>
    <t>IČ:</t>
  </si>
  <si>
    <t>LASSELSBERGER, s.r.o.</t>
  </si>
  <si>
    <t>DIČ:</t>
  </si>
  <si>
    <t>Uchazeč:</t>
  </si>
  <si>
    <t>Vyplň údaj</t>
  </si>
  <si>
    <t>Projektant:</t>
  </si>
  <si>
    <t>Valbek, spol. s r.o., středisko Plzeň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</si>
  <si>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</si>
  <si>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</si>
  <si>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</si>
  <si>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</si>
  <si>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</si>
  <si>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</si>
  <si>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</si>
  <si>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</si>
  <si>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</si>
  <si>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</si>
  <si>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</si>
  <si>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</si>
  <si>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</si>
  <si>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</si>
  <si>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</si>
  <si>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</si>
  <si>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</si>
  <si>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</si>
  <si>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</si>
  <si>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</si>
  <si>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</si>
  <si>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</si>
  <si>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</si>
  <si>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</si>
  <si>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</si>
  <si>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</si>
  <si>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</si>
  <si>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</si>
  <si>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</si>
  <si>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</si>
  <si>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</si>
  <si>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</si>
  <si>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</si>
  <si>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</si>
  <si>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</si>
  <si>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</si>
  <si>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</si>
  <si>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</si>
  <si>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</si>
  <si>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</si>
  <si>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</si>
  <si>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</si>
  <si>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</si>
  <si>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</si>
  <si>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</si>
  <si>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</si>
  <si>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</si>
  <si>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</si>
  <si>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000</t>
  </si>
  <si>
    <t>Vedlejší a ostatní náklady</t>
  </si>
  <si>
    <t>VON</t>
  </si>
  <si>
    <t>1</t>
  </si>
  <si>
    <t>{ee67766e-bde2-4ed8-afcc-7894b176f8d4}</t>
  </si>
  <si>
    <t>2</t>
  </si>
  <si>
    <t>/</t>
  </si>
  <si>
    <t>000</t>
  </si>
  <si>
    <t>Soupis</t>
  </si>
  <si>
    <t>{015bf4f4-23ae-4853-a163-9ddadb773ab7}</t>
  </si>
  <si>
    <t>SO 760</t>
  </si>
  <si>
    <t>Přeložky inženýrských sítí</t>
  </si>
  <si>
    <t>STA</t>
  </si>
  <si>
    <t>{9a7423b0-e8f1-41a6-8180-1cb1a75e5b1d}</t>
  </si>
  <si>
    <t>760.2</t>
  </si>
  <si>
    <t>Přeložky vody Výrobní hala</t>
  </si>
  <si>
    <t>{362dd11a-3602-4df6-baa7-44ea291d193a}</t>
  </si>
  <si>
    <t>KRYCÍ LIST SOUPISU PRACÍ</t>
  </si>
  <si>
    <t>Objekt:</t>
  </si>
  <si>
    <t>SO 000 - Vedlejší a ostatní náklady</t>
  </si>
  <si>
    <t>Soupis:</t>
  </si>
  <si>
    <t>000 -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</si>
  <si>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</si>
  <si>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</si>
  <si>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</si>
  <si>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</si>
  <si>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</si>
  <si>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</si>
  <si>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</si>
  <si>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</si>
  <si>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</si>
  <si>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</si>
  <si>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</si>
  <si>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</si>
  <si>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</si>
  <si>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</si>
  <si>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</si>
  <si>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</si>
  <si>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</si>
  <si>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</si>
  <si>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</si>
  <si>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</si>
  <si>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</si>
  <si>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</si>
  <si>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</si>
  <si>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</si>
  <si>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</si>
  <si>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</si>
  <si>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</si>
  <si>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</si>
  <si>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</si>
  <si>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</si>
  <si>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013254000.R</t>
  </si>
  <si>
    <t>Dokumentace a práce na stavbě</t>
  </si>
  <si>
    <t>kpl</t>
  </si>
  <si>
    <t>1024</t>
  </si>
  <si>
    <t>-874205413</t>
  </si>
  <si>
    <t>PP</t>
  </si>
  <si>
    <t>Položka obsahuje:
Výrobní, montážní a dodavatelská dokumentace
Dokumentace kvality QMS, Geodetické práce při výstavbě a pro předání díla
Geotechnický dozor na staveništi
Průvodní technická dokumentace
Dokumentace skutečného provedení</t>
  </si>
  <si>
    <t>013254000.R2</t>
  </si>
  <si>
    <t>Výrobní dokumentace</t>
  </si>
  <si>
    <t>-1088696193</t>
  </si>
  <si>
    <t>VRN3</t>
  </si>
  <si>
    <t>Zařízení staveniště</t>
  </si>
  <si>
    <t>3</t>
  </si>
  <si>
    <t>030001000.R</t>
  </si>
  <si>
    <t>137876953</t>
  </si>
  <si>
    <t>VRN4</t>
  </si>
  <si>
    <t>Inženýrská činnost</t>
  </si>
  <si>
    <t>4</t>
  </si>
  <si>
    <t>043194000.R</t>
  </si>
  <si>
    <t>Provedení individuálních zkoušek (vč. tlakových zkoušek potrubí)</t>
  </si>
  <si>
    <t>-800058236</t>
  </si>
  <si>
    <t>043194000.R2</t>
  </si>
  <si>
    <t>Účast a spolupráce na komplexním vyzkoušení</t>
  </si>
  <si>
    <t>-38527022</t>
  </si>
  <si>
    <t>VRN9</t>
  </si>
  <si>
    <t>Ostatní náklady</t>
  </si>
  <si>
    <t>6</t>
  </si>
  <si>
    <t>091003000.R</t>
  </si>
  <si>
    <t>Zaškolení obsluhy provozovatele</t>
  </si>
  <si>
    <t>-1133166814</t>
  </si>
  <si>
    <t>7</t>
  </si>
  <si>
    <t>091003000.R2</t>
  </si>
  <si>
    <t>Doprava materiálu a osob</t>
  </si>
  <si>
    <t>754730987</t>
  </si>
  <si>
    <t>8</t>
  </si>
  <si>
    <t>091003000.R3</t>
  </si>
  <si>
    <t>Montážní mechanismy</t>
  </si>
  <si>
    <t>-1190934885</t>
  </si>
  <si>
    <t>SO 760 - Přeložky inženýrských sítí</t>
  </si>
  <si>
    <t>760.2 - Přeložky vody Výrobní hala</t>
  </si>
  <si>
    <t>01.PV - Potrubní trasy - požární voda</t>
  </si>
  <si>
    <t xml:space="preserve">    01.01.PV - Hlavní okruh požární vody</t>
  </si>
  <si>
    <t xml:space="preserve">    01.02.PV - PT - napojení hydrantu H-N-B1-01</t>
  </si>
  <si>
    <t xml:space="preserve">    01.03.PV - PT - napojení hydrantu H-N-B1-02</t>
  </si>
  <si>
    <t xml:space="preserve">    01.04.PV - PT - napojení hydrantu H-N-B1-03</t>
  </si>
  <si>
    <t xml:space="preserve">    01.05.PV - PT - napojení hydrantu H-N-B1-04</t>
  </si>
  <si>
    <t xml:space="preserve">    01.06.PV - PT - napojení hydrantu H-N-B1-05</t>
  </si>
  <si>
    <t xml:space="preserve">    01.07.PV - PT - napojení hydrantu H-N-B1-06</t>
  </si>
  <si>
    <t xml:space="preserve">    01.08.PV - PT - napojení hydrantu H-N-B1-07</t>
  </si>
  <si>
    <t xml:space="preserve">    01.09.PV - PT - napojení hydrantu H-N-B1-08</t>
  </si>
  <si>
    <t xml:space="preserve">    01.10.PV - PT - napojení hydrantu H-N-B1-09</t>
  </si>
  <si>
    <t xml:space="preserve">    01.11.PV - PT - napojení hydrantu H-N-B1-10</t>
  </si>
  <si>
    <t xml:space="preserve">    01.12.PV - PT - napojení hydrantu H-N-B1-11</t>
  </si>
  <si>
    <t xml:space="preserve">    01.13.PV - PT - napojení hydrantu H-N-B1-12</t>
  </si>
  <si>
    <t xml:space="preserve">    01.14.PV - PT - napojení hydrantu H-N-B1-13</t>
  </si>
  <si>
    <t xml:space="preserve">    01.15.PV - PT - napojení hydrantu H-N-B1-14</t>
  </si>
  <si>
    <t xml:space="preserve">    01.16.PV - PT - napojení hydrantu H-N-B2-01</t>
  </si>
  <si>
    <t xml:space="preserve">    01.17.PV - PT - napojení hydrantu H-N-B2-02</t>
  </si>
  <si>
    <t xml:space="preserve">    01.18.PV - PT - napojení hydrantu H-N-B2-03</t>
  </si>
  <si>
    <t xml:space="preserve">    01.19.PV - PT - napojení hydrantu H-N-B2-04</t>
  </si>
  <si>
    <t xml:space="preserve">    01.20.PV - PT - napojení hydrantu H-N-B2-05</t>
  </si>
  <si>
    <t xml:space="preserve">    01.21.PV - PT - Oplachy podlah 1</t>
  </si>
  <si>
    <t xml:space="preserve">    01.22.PV - PT - Oplachy podlah 2</t>
  </si>
  <si>
    <t xml:space="preserve">    01.23.PV - PT - Odlučovač</t>
  </si>
  <si>
    <t xml:space="preserve">    01.24.PV - Napojeni stávajících rozvodů požární vody</t>
  </si>
  <si>
    <t xml:space="preserve">    01.25.PV - PT -Vlhčení odprašků 1</t>
  </si>
  <si>
    <t xml:space="preserve">    01.26.PV - PT -Vlhčení odprašků 2</t>
  </si>
  <si>
    <t>02.PV - Potrubní trasy - Pitná voda</t>
  </si>
  <si>
    <t xml:space="preserve">    02.01.PV - Ventilová stanice - hlavní přívod pitné vody</t>
  </si>
  <si>
    <t xml:space="preserve">    02.02.PV - Páteřní rozvod pitné vody</t>
  </si>
  <si>
    <t xml:space="preserve">    02.03.PV - Sociální zařízení - administrativa</t>
  </si>
  <si>
    <t xml:space="preserve">    02.04.PV - Sdružený přívod - kuchyně, laboratoř, sociální zařízení</t>
  </si>
  <si>
    <t xml:space="preserve">    02.05.PV - Sociální zařízení - dílna</t>
  </si>
  <si>
    <t xml:space="preserve">    02.06.PV - Sociální zařízení - expedice</t>
  </si>
  <si>
    <t xml:space="preserve">    02.07.PV - Oplachy kabin 1</t>
  </si>
  <si>
    <t xml:space="preserve">    02.08.PV - Oplachy kabin 2</t>
  </si>
  <si>
    <t xml:space="preserve">    02.09.PV - Sdružený přívod - malá přípravna a sociální zařízení</t>
  </si>
  <si>
    <t xml:space="preserve">    02.10.PV - Malá přípravna hmot</t>
  </si>
  <si>
    <t xml:space="preserve">    02.11.PV - Malé bubnové mlýny</t>
  </si>
  <si>
    <t xml:space="preserve">    02.12.PV - Velká přípravna hmot</t>
  </si>
  <si>
    <t>03.PV - Potrubní trasy - Odvodnění / odvzdušnění - Požární voda</t>
  </si>
  <si>
    <t xml:space="preserve">    03.01.PV - Odvodnění / odvzdušnění PT</t>
  </si>
  <si>
    <t>04.PV - Potrubní trasy - Odvodnění / odvzdušnění - Pitná voda</t>
  </si>
  <si>
    <t xml:space="preserve">    04.01.PV - Odvodnění / odvzdušnění PT</t>
  </si>
  <si>
    <t>05.PV - Potrubní trasy - Izolace - Pitná voda</t>
  </si>
  <si>
    <t>01.PV</t>
  </si>
  <si>
    <t>Potrubní trasy - požární voda</t>
  </si>
  <si>
    <t>01.01.PV</t>
  </si>
  <si>
    <t>Hlavní okruh požární vody</t>
  </si>
  <si>
    <t>PV.001</t>
  </si>
  <si>
    <t>Kulový ventil přírubový DN150 PN16 ČSN 1092-1</t>
  </si>
  <si>
    <t>-1177542489</t>
  </si>
  <si>
    <t>P</t>
  </si>
  <si>
    <t>Poznámka k položce:_x000D_
N D,M  pož.voda</t>
  </si>
  <si>
    <t>PV.002</t>
  </si>
  <si>
    <t>Kulový ventil přírubový DN100 PN16 ČSN 1092-1</t>
  </si>
  <si>
    <t>-533165700</t>
  </si>
  <si>
    <t>PV.003</t>
  </si>
  <si>
    <t>Filtr přírubový DN150 PN16 ČSN 1092-1</t>
  </si>
  <si>
    <t>-1449065372</t>
  </si>
  <si>
    <t>PV.004</t>
  </si>
  <si>
    <t>Zpětná klapka přírubová DN100 PN16 ČSN 1092-1</t>
  </si>
  <si>
    <t>-1267303782</t>
  </si>
  <si>
    <t>PV.005</t>
  </si>
  <si>
    <t>Vodoměr přírubový s elektronickým odečtem DN100 PN16 ČSN 1092-1</t>
  </si>
  <si>
    <t>1955117514</t>
  </si>
  <si>
    <t>PV.006</t>
  </si>
  <si>
    <t>Trubka DN150 (168,3x4,5mm) dle ČSN EN 10216-2</t>
  </si>
  <si>
    <t>m</t>
  </si>
  <si>
    <t>-1448499996</t>
  </si>
  <si>
    <t>Poznámka k položce:_x000D_
N D,M 1.0345 pož.voda</t>
  </si>
  <si>
    <t>PV.007</t>
  </si>
  <si>
    <t>Trubka DN100 (114,3x3,6mm) dle ČSN EN 10216-2</t>
  </si>
  <si>
    <t>-1989513243</t>
  </si>
  <si>
    <t>PV.008</t>
  </si>
  <si>
    <t>Koleno DN150 (168,3x4,5mm) dle ČSN EN 10253-2</t>
  </si>
  <si>
    <t>ks</t>
  </si>
  <si>
    <t>-320032965</t>
  </si>
  <si>
    <t>9</t>
  </si>
  <si>
    <t>PV.009</t>
  </si>
  <si>
    <t>Koleno DN100 (114,3x3,6mm) dle ČSN EN 10253-2</t>
  </si>
  <si>
    <t>1600323024</t>
  </si>
  <si>
    <t>10</t>
  </si>
  <si>
    <t>PV.010</t>
  </si>
  <si>
    <t>Příruba plochá přivařovací DN150 PN16 dle ČSN 1092-1 Typ 01</t>
  </si>
  <si>
    <t>-189979746</t>
  </si>
  <si>
    <t>11</t>
  </si>
  <si>
    <t>PV.011</t>
  </si>
  <si>
    <t>Příruba plochá přivařovací DN100 PN16 dle ČSN 1092-1 Typ 01</t>
  </si>
  <si>
    <t>-1033730520</t>
  </si>
  <si>
    <t>12</t>
  </si>
  <si>
    <t>PV.012</t>
  </si>
  <si>
    <t>Příruba slepá DN100 PN16 dle ČSN 1092-1 Typ 05</t>
  </si>
  <si>
    <t>-1107856038</t>
  </si>
  <si>
    <t>13</t>
  </si>
  <si>
    <t>PV.013</t>
  </si>
  <si>
    <t>Těsnění  ploché pryžové DN150 PN16 dle  ČSN 1514-1</t>
  </si>
  <si>
    <t>1843873625</t>
  </si>
  <si>
    <t>Poznámka k položce:_x000D_
N D,M pryž pož.voda</t>
  </si>
  <si>
    <t>14</t>
  </si>
  <si>
    <t>PV.014</t>
  </si>
  <si>
    <t>Těsnění  ploché pryžové DN100 PN16 dle  ČSN 1514-1</t>
  </si>
  <si>
    <t>-135055808</t>
  </si>
  <si>
    <t>PV.015</t>
  </si>
  <si>
    <t>Šroubový spoj pro přírubu DN150 PN16</t>
  </si>
  <si>
    <t>-700011826</t>
  </si>
  <si>
    <t>16</t>
  </si>
  <si>
    <t>PV.016</t>
  </si>
  <si>
    <t>Šroubový spoj pro přírubu DN100 PN16</t>
  </si>
  <si>
    <t>-578510336</t>
  </si>
  <si>
    <t>17</t>
  </si>
  <si>
    <t>PV.017</t>
  </si>
  <si>
    <t>T-kus DN150/DN150 dle ČSN EN 10253-2</t>
  </si>
  <si>
    <t>-244992289</t>
  </si>
  <si>
    <t>18</t>
  </si>
  <si>
    <t>PV.018</t>
  </si>
  <si>
    <t>T-kus DN150/DN100 dle ČSN EN 10253-2</t>
  </si>
  <si>
    <t>-1301252254</t>
  </si>
  <si>
    <t>19</t>
  </si>
  <si>
    <t>PV.019</t>
  </si>
  <si>
    <t>T-kus DN100/DN100 dle ČSN EN 10253-2</t>
  </si>
  <si>
    <t>-906989048</t>
  </si>
  <si>
    <t>20</t>
  </si>
  <si>
    <t>PV.020</t>
  </si>
  <si>
    <t>Konzola DN150, třmen DN150</t>
  </si>
  <si>
    <t>-483082701</t>
  </si>
  <si>
    <t>Poznámka k položce:_x000D_
N D,M pozink pož.voda</t>
  </si>
  <si>
    <t>PV.021</t>
  </si>
  <si>
    <t>Konzola DN100, třmen DN100</t>
  </si>
  <si>
    <t>494736950</t>
  </si>
  <si>
    <t>01.02.PV</t>
  </si>
  <si>
    <t>PT - napojení hydrantu H-N-B1-01</t>
  </si>
  <si>
    <t>22</t>
  </si>
  <si>
    <t>PV.022</t>
  </si>
  <si>
    <t>Návarek závitový vnitřní 1"</t>
  </si>
  <si>
    <t>-883206522</t>
  </si>
  <si>
    <t>23</t>
  </si>
  <si>
    <t>PV.023</t>
  </si>
  <si>
    <t>Trubka pozink 1" (33,7mm)</t>
  </si>
  <si>
    <t>-308504697</t>
  </si>
  <si>
    <t>24</t>
  </si>
  <si>
    <t>PV.024</t>
  </si>
  <si>
    <t>Koleno 90° pozink závitové vnitřní/vnitřní 1"</t>
  </si>
  <si>
    <t>-589991912</t>
  </si>
  <si>
    <t>25</t>
  </si>
  <si>
    <t>PV.025</t>
  </si>
  <si>
    <t>Kulový kohout DN25, ovládání ruční pákou, závitový 1", vnitřní-vnitřní závit,plný průtok, pochromovaná mosaz</t>
  </si>
  <si>
    <t>-1580028661</t>
  </si>
  <si>
    <t>26</t>
  </si>
  <si>
    <t>PV.026</t>
  </si>
  <si>
    <t>Šroubení pozink vnitřní/vnější 1"</t>
  </si>
  <si>
    <t>-1471511189</t>
  </si>
  <si>
    <t>27</t>
  </si>
  <si>
    <t>PV.027</t>
  </si>
  <si>
    <t>Šroubení pozink vnitřní/vnitřní 1"</t>
  </si>
  <si>
    <t>-1904604908</t>
  </si>
  <si>
    <t>28</t>
  </si>
  <si>
    <t>PV.028</t>
  </si>
  <si>
    <t>Napojení na HS (Hadicový násadec, spona)</t>
  </si>
  <si>
    <t>-1505999269</t>
  </si>
  <si>
    <t>29</t>
  </si>
  <si>
    <t>PV.029</t>
  </si>
  <si>
    <t>Konzola DN25 - objímka DN25</t>
  </si>
  <si>
    <t>1130752395</t>
  </si>
  <si>
    <t>30</t>
  </si>
  <si>
    <t>PV.030</t>
  </si>
  <si>
    <t>Hydrantový systém s hadicí D25 – 30bm - plná dvířka - proudnice ekv.6. Provedení dle ČSN 73 0873 a ČSN EN 671-1, montážní materiál</t>
  </si>
  <si>
    <t>433961189</t>
  </si>
  <si>
    <t>01.03.PV</t>
  </si>
  <si>
    <t>PT - napojení hydrantu H-N-B1-02</t>
  </si>
  <si>
    <t>31</t>
  </si>
  <si>
    <t>PV.031</t>
  </si>
  <si>
    <t>-1574350386</t>
  </si>
  <si>
    <t>32</t>
  </si>
  <si>
    <t>PV.032</t>
  </si>
  <si>
    <t>1564257549</t>
  </si>
  <si>
    <t>33</t>
  </si>
  <si>
    <t>PV.033</t>
  </si>
  <si>
    <t>-1389057759</t>
  </si>
  <si>
    <t>34</t>
  </si>
  <si>
    <t>PV.034</t>
  </si>
  <si>
    <t>692072112</t>
  </si>
  <si>
    <t>35</t>
  </si>
  <si>
    <t>PV.035</t>
  </si>
  <si>
    <t>-1373423002</t>
  </si>
  <si>
    <t>36</t>
  </si>
  <si>
    <t>PV.036</t>
  </si>
  <si>
    <t>-177494520</t>
  </si>
  <si>
    <t>37</t>
  </si>
  <si>
    <t>PV.037</t>
  </si>
  <si>
    <t>1557961019</t>
  </si>
  <si>
    <t>38</t>
  </si>
  <si>
    <t>PV.038</t>
  </si>
  <si>
    <t>387191807</t>
  </si>
  <si>
    <t>39</t>
  </si>
  <si>
    <t>PV.039</t>
  </si>
  <si>
    <t>-247888100</t>
  </si>
  <si>
    <t>01.04.PV</t>
  </si>
  <si>
    <t>PT - napojení hydrantu H-N-B1-03</t>
  </si>
  <si>
    <t>40</t>
  </si>
  <si>
    <t>PV.040</t>
  </si>
  <si>
    <t>56178009</t>
  </si>
  <si>
    <t>41</t>
  </si>
  <si>
    <t>PV.041</t>
  </si>
  <si>
    <t>286458478</t>
  </si>
  <si>
    <t>42</t>
  </si>
  <si>
    <t>PV.042</t>
  </si>
  <si>
    <t>-568491104</t>
  </si>
  <si>
    <t>43</t>
  </si>
  <si>
    <t>PV.043</t>
  </si>
  <si>
    <t>1191038882</t>
  </si>
  <si>
    <t>44</t>
  </si>
  <si>
    <t>PV.044</t>
  </si>
  <si>
    <t>-1506807673</t>
  </si>
  <si>
    <t>45</t>
  </si>
  <si>
    <t>PV.045</t>
  </si>
  <si>
    <t>1388760552</t>
  </si>
  <si>
    <t>46</t>
  </si>
  <si>
    <t>PV.046</t>
  </si>
  <si>
    <t>-2082129896</t>
  </si>
  <si>
    <t>47</t>
  </si>
  <si>
    <t>PV.047</t>
  </si>
  <si>
    <t>-1284929635</t>
  </si>
  <si>
    <t>48</t>
  </si>
  <si>
    <t>PV.048</t>
  </si>
  <si>
    <t>1807684918</t>
  </si>
  <si>
    <t>01.05.PV</t>
  </si>
  <si>
    <t>PT - napojení hydrantu H-N-B1-04</t>
  </si>
  <si>
    <t>49</t>
  </si>
  <si>
    <t>PV.049</t>
  </si>
  <si>
    <t>-1154141061</t>
  </si>
  <si>
    <t>50</t>
  </si>
  <si>
    <t>PV.050</t>
  </si>
  <si>
    <t>-569139530</t>
  </si>
  <si>
    <t>51</t>
  </si>
  <si>
    <t>PV.051</t>
  </si>
  <si>
    <t>3329685</t>
  </si>
  <si>
    <t>52</t>
  </si>
  <si>
    <t>PV.052</t>
  </si>
  <si>
    <t>772776887</t>
  </si>
  <si>
    <t>53</t>
  </si>
  <si>
    <t>PV.053</t>
  </si>
  <si>
    <t>-349998909</t>
  </si>
  <si>
    <t>54</t>
  </si>
  <si>
    <t>PV.054</t>
  </si>
  <si>
    <t>883644761</t>
  </si>
  <si>
    <t>55</t>
  </si>
  <si>
    <t>PV.055</t>
  </si>
  <si>
    <t>1851136285</t>
  </si>
  <si>
    <t>56</t>
  </si>
  <si>
    <t>PV.056</t>
  </si>
  <si>
    <t>-1323866875</t>
  </si>
  <si>
    <t>57</t>
  </si>
  <si>
    <t>PV.057</t>
  </si>
  <si>
    <t>-103517036</t>
  </si>
  <si>
    <t>01.06.PV</t>
  </si>
  <si>
    <t>PT - napojení hydrantu H-N-B1-05</t>
  </si>
  <si>
    <t>58</t>
  </si>
  <si>
    <t>PV.058</t>
  </si>
  <si>
    <t>-2009257529</t>
  </si>
  <si>
    <t>59</t>
  </si>
  <si>
    <t>PV.059</t>
  </si>
  <si>
    <t>-179638964</t>
  </si>
  <si>
    <t>60</t>
  </si>
  <si>
    <t>PV.060</t>
  </si>
  <si>
    <t>-1845430208</t>
  </si>
  <si>
    <t>61</t>
  </si>
  <si>
    <t>PV.061</t>
  </si>
  <si>
    <t>1887218686</t>
  </si>
  <si>
    <t>62</t>
  </si>
  <si>
    <t>PV.062</t>
  </si>
  <si>
    <t>-1794605951</t>
  </si>
  <si>
    <t>63</t>
  </si>
  <si>
    <t>PV.063</t>
  </si>
  <si>
    <t>1238944889</t>
  </si>
  <si>
    <t>64</t>
  </si>
  <si>
    <t>PV.064</t>
  </si>
  <si>
    <t>-1782455449</t>
  </si>
  <si>
    <t>65</t>
  </si>
  <si>
    <t>PV.065</t>
  </si>
  <si>
    <t>-692590856</t>
  </si>
  <si>
    <t>66</t>
  </si>
  <si>
    <t>PV.066</t>
  </si>
  <si>
    <t>733641027</t>
  </si>
  <si>
    <t>01.07.PV</t>
  </si>
  <si>
    <t>PT - napojení hydrantu H-N-B1-06</t>
  </si>
  <si>
    <t>67</t>
  </si>
  <si>
    <t>PV.067</t>
  </si>
  <si>
    <t>Návarek závitový vnitřní 2"</t>
  </si>
  <si>
    <t>-277756140</t>
  </si>
  <si>
    <t>68</t>
  </si>
  <si>
    <t>PV.068</t>
  </si>
  <si>
    <t>Trubka pozink 2" (60,3mm)</t>
  </si>
  <si>
    <t>-1375970331</t>
  </si>
  <si>
    <t>69</t>
  </si>
  <si>
    <t>PV.069</t>
  </si>
  <si>
    <t>Koleno 90° pozink závitové vnitřní/vnitřní 2"</t>
  </si>
  <si>
    <t>1957513482</t>
  </si>
  <si>
    <t>70</t>
  </si>
  <si>
    <t>PV.070</t>
  </si>
  <si>
    <t>467786466</t>
  </si>
  <si>
    <t>71</t>
  </si>
  <si>
    <t>PV.071</t>
  </si>
  <si>
    <t>1810637714</t>
  </si>
  <si>
    <t>72</t>
  </si>
  <si>
    <t>PV.072</t>
  </si>
  <si>
    <t>Kulový kohout DN50, ovládání ruční pákou, závitový 2", vnitřní-vnitřní závit,plný průtok, pochromovaná mosaz</t>
  </si>
  <si>
    <t>-765917924</t>
  </si>
  <si>
    <t>73</t>
  </si>
  <si>
    <t>PV.073</t>
  </si>
  <si>
    <t>-2091925766</t>
  </si>
  <si>
    <t>74</t>
  </si>
  <si>
    <t>PV.074</t>
  </si>
  <si>
    <t>Redukce závitová vnitřní 2" / vnitřní 1"</t>
  </si>
  <si>
    <t>-1436697574</t>
  </si>
  <si>
    <t>75</t>
  </si>
  <si>
    <t>PV.075</t>
  </si>
  <si>
    <t>T-kus závitový vnitřní 2" / vnitřní 1"</t>
  </si>
  <si>
    <t>1653992030</t>
  </si>
  <si>
    <t>76</t>
  </si>
  <si>
    <t>PV.076</t>
  </si>
  <si>
    <t>-1764694069</t>
  </si>
  <si>
    <t>77</t>
  </si>
  <si>
    <t>PV.077</t>
  </si>
  <si>
    <t>-2001206561</t>
  </si>
  <si>
    <t>78</t>
  </si>
  <si>
    <t>PV.078</t>
  </si>
  <si>
    <t>Šroubení pozink vnitřní/vnější 2"</t>
  </si>
  <si>
    <t>-1419747224</t>
  </si>
  <si>
    <t>79</t>
  </si>
  <si>
    <t>PV.079</t>
  </si>
  <si>
    <t>Šroubení pozink vnitřní/vnitřní 2"</t>
  </si>
  <si>
    <t>-193979474</t>
  </si>
  <si>
    <t>80</t>
  </si>
  <si>
    <t>PV.080</t>
  </si>
  <si>
    <t>-1878907864</t>
  </si>
  <si>
    <t>81</t>
  </si>
  <si>
    <t>PV.081</t>
  </si>
  <si>
    <t>-1608813009</t>
  </si>
  <si>
    <t>82</t>
  </si>
  <si>
    <t>PV.082</t>
  </si>
  <si>
    <t>Konzola DN50 - objímka DN50</t>
  </si>
  <si>
    <t>958526394</t>
  </si>
  <si>
    <t>83</t>
  </si>
  <si>
    <t>PV.083</t>
  </si>
  <si>
    <t>1502225019</t>
  </si>
  <si>
    <t>01.08.PV</t>
  </si>
  <si>
    <t>PT - napojení hydrantu H-N-B1-07</t>
  </si>
  <si>
    <t>84</t>
  </si>
  <si>
    <t>PV.084</t>
  </si>
  <si>
    <t>Redukce závitová vnitřní 1"/ vnitřní 2"</t>
  </si>
  <si>
    <t>-1139354209</t>
  </si>
  <si>
    <t>85</t>
  </si>
  <si>
    <t>PV.085</t>
  </si>
  <si>
    <t>-1950088441</t>
  </si>
  <si>
    <t>86</t>
  </si>
  <si>
    <t>PV.086</t>
  </si>
  <si>
    <t>1746016910</t>
  </si>
  <si>
    <t>87</t>
  </si>
  <si>
    <t>PV.087</t>
  </si>
  <si>
    <t>-1557988158</t>
  </si>
  <si>
    <t>88</t>
  </si>
  <si>
    <t>PV.088</t>
  </si>
  <si>
    <t>1982563710</t>
  </si>
  <si>
    <t>01.09.PV</t>
  </si>
  <si>
    <t>PT - napojení hydrantu H-N-B1-08</t>
  </si>
  <si>
    <t>89</t>
  </si>
  <si>
    <t>PV.089</t>
  </si>
  <si>
    <t>1075456230</t>
  </si>
  <si>
    <t>90</t>
  </si>
  <si>
    <t>PV.090</t>
  </si>
  <si>
    <t>-1632149522</t>
  </si>
  <si>
    <t>91</t>
  </si>
  <si>
    <t>PV.091</t>
  </si>
  <si>
    <t>1104365395</t>
  </si>
  <si>
    <t>92</t>
  </si>
  <si>
    <t>PV.092</t>
  </si>
  <si>
    <t>155876733</t>
  </si>
  <si>
    <t>93</t>
  </si>
  <si>
    <t>PV.093</t>
  </si>
  <si>
    <t>1636879053</t>
  </si>
  <si>
    <t>94</t>
  </si>
  <si>
    <t>PV.094</t>
  </si>
  <si>
    <t>-1164035675</t>
  </si>
  <si>
    <t>95</t>
  </si>
  <si>
    <t>PV.095</t>
  </si>
  <si>
    <t>-1779006705</t>
  </si>
  <si>
    <t>96</t>
  </si>
  <si>
    <t>PV.096</t>
  </si>
  <si>
    <t>1535135701</t>
  </si>
  <si>
    <t>97</t>
  </si>
  <si>
    <t>PV.097</t>
  </si>
  <si>
    <t>1275652343</t>
  </si>
  <si>
    <t>01.10.PV</t>
  </si>
  <si>
    <t>PT - napojení hydrantu H-N-B1-09</t>
  </si>
  <si>
    <t>98</t>
  </si>
  <si>
    <t>PV.098</t>
  </si>
  <si>
    <t>-1520341822</t>
  </si>
  <si>
    <t>99</t>
  </si>
  <si>
    <t>PV.099</t>
  </si>
  <si>
    <t>-1725772600</t>
  </si>
  <si>
    <t>100</t>
  </si>
  <si>
    <t>PV.100</t>
  </si>
  <si>
    <t>-311049774</t>
  </si>
  <si>
    <t>101</t>
  </si>
  <si>
    <t>PV.101</t>
  </si>
  <si>
    <t>1282836755</t>
  </si>
  <si>
    <t>102</t>
  </si>
  <si>
    <t>PV.102</t>
  </si>
  <si>
    <t>-1529986342</t>
  </si>
  <si>
    <t>103</t>
  </si>
  <si>
    <t>PV.103</t>
  </si>
  <si>
    <t>1617649927</t>
  </si>
  <si>
    <t>104</t>
  </si>
  <si>
    <t>PV.104</t>
  </si>
  <si>
    <t>-698194929</t>
  </si>
  <si>
    <t>105</t>
  </si>
  <si>
    <t>PV.105</t>
  </si>
  <si>
    <t>-96327240</t>
  </si>
  <si>
    <t>106</t>
  </si>
  <si>
    <t>PV.106</t>
  </si>
  <si>
    <t>958550960</t>
  </si>
  <si>
    <t>01.11.PV</t>
  </si>
  <si>
    <t>PT - napojení hydrantu H-N-B1-10</t>
  </si>
  <si>
    <t>107</t>
  </si>
  <si>
    <t>PV.107</t>
  </si>
  <si>
    <t>-1823433819</t>
  </si>
  <si>
    <t>108</t>
  </si>
  <si>
    <t>PV.108</t>
  </si>
  <si>
    <t>-207990304</t>
  </si>
  <si>
    <t>109</t>
  </si>
  <si>
    <t>PV.109</t>
  </si>
  <si>
    <t>1326220678</t>
  </si>
  <si>
    <t>110</t>
  </si>
  <si>
    <t>PV.110</t>
  </si>
  <si>
    <t>1016634976</t>
  </si>
  <si>
    <t>111</t>
  </si>
  <si>
    <t>PV.111</t>
  </si>
  <si>
    <t>86575591</t>
  </si>
  <si>
    <t>112</t>
  </si>
  <si>
    <t>PV.112</t>
  </si>
  <si>
    <t>906306655</t>
  </si>
  <si>
    <t>113</t>
  </si>
  <si>
    <t>PV.113</t>
  </si>
  <si>
    <t>572275153</t>
  </si>
  <si>
    <t>114</t>
  </si>
  <si>
    <t>PV.114</t>
  </si>
  <si>
    <t>856316237</t>
  </si>
  <si>
    <t>115</t>
  </si>
  <si>
    <t>PV.115</t>
  </si>
  <si>
    <t>1165682061</t>
  </si>
  <si>
    <t>01.12.PV</t>
  </si>
  <si>
    <t>PT - napojení hydrantu H-N-B1-11</t>
  </si>
  <si>
    <t>116</t>
  </si>
  <si>
    <t>PV.116</t>
  </si>
  <si>
    <t>1122517541</t>
  </si>
  <si>
    <t>117</t>
  </si>
  <si>
    <t>PV.117</t>
  </si>
  <si>
    <t>-62692683</t>
  </si>
  <si>
    <t>118</t>
  </si>
  <si>
    <t>PV.118</t>
  </si>
  <si>
    <t>1038242836</t>
  </si>
  <si>
    <t>119</t>
  </si>
  <si>
    <t>PV.119</t>
  </si>
  <si>
    <t>-1633804663</t>
  </si>
  <si>
    <t>120</t>
  </si>
  <si>
    <t>PV.120</t>
  </si>
  <si>
    <t>-1941743181</t>
  </si>
  <si>
    <t>121</t>
  </si>
  <si>
    <t>PV.121</t>
  </si>
  <si>
    <t>118232046</t>
  </si>
  <si>
    <t>122</t>
  </si>
  <si>
    <t>PV.122</t>
  </si>
  <si>
    <t>1145538710</t>
  </si>
  <si>
    <t>123</t>
  </si>
  <si>
    <t>PV.123</t>
  </si>
  <si>
    <t>-1012949909</t>
  </si>
  <si>
    <t>124</t>
  </si>
  <si>
    <t>PV.124</t>
  </si>
  <si>
    <t>-345322050</t>
  </si>
  <si>
    <t>01.13.PV</t>
  </si>
  <si>
    <t>PT - napojení hydrantu H-N-B1-12</t>
  </si>
  <si>
    <t>125</t>
  </si>
  <si>
    <t>PV.125</t>
  </si>
  <si>
    <t>-405429463</t>
  </si>
  <si>
    <t>126</t>
  </si>
  <si>
    <t>PV.126</t>
  </si>
  <si>
    <t>882593683</t>
  </si>
  <si>
    <t>127</t>
  </si>
  <si>
    <t>PV.127</t>
  </si>
  <si>
    <t>-739641479</t>
  </si>
  <si>
    <t>128</t>
  </si>
  <si>
    <t>PV.128</t>
  </si>
  <si>
    <t>-876397761</t>
  </si>
  <si>
    <t>129</t>
  </si>
  <si>
    <t>PV.129</t>
  </si>
  <si>
    <t>-1566136228</t>
  </si>
  <si>
    <t>130</t>
  </si>
  <si>
    <t>PV.130</t>
  </si>
  <si>
    <t>-1990922391</t>
  </si>
  <si>
    <t>131</t>
  </si>
  <si>
    <t>PV.131</t>
  </si>
  <si>
    <t>-2109399573</t>
  </si>
  <si>
    <t>132</t>
  </si>
  <si>
    <t>PV.132</t>
  </si>
  <si>
    <t>-1373745608</t>
  </si>
  <si>
    <t>133</t>
  </si>
  <si>
    <t>PV.133</t>
  </si>
  <si>
    <t>-497807924</t>
  </si>
  <si>
    <t>01.14.PV</t>
  </si>
  <si>
    <t>PT - napojení hydrantu H-N-B1-13</t>
  </si>
  <si>
    <t>134</t>
  </si>
  <si>
    <t>PV.134</t>
  </si>
  <si>
    <t>-256654010</t>
  </si>
  <si>
    <t>135</t>
  </si>
  <si>
    <t>PV.135</t>
  </si>
  <si>
    <t>-168883586</t>
  </si>
  <si>
    <t>136</t>
  </si>
  <si>
    <t>PV.136</t>
  </si>
  <si>
    <t>217342349</t>
  </si>
  <si>
    <t>137</t>
  </si>
  <si>
    <t>PV.137</t>
  </si>
  <si>
    <t>1588468309</t>
  </si>
  <si>
    <t>138</t>
  </si>
  <si>
    <t>PV.138</t>
  </si>
  <si>
    <t>-176166330</t>
  </si>
  <si>
    <t>139</t>
  </si>
  <si>
    <t>PV.139</t>
  </si>
  <si>
    <t>1360314736</t>
  </si>
  <si>
    <t>140</t>
  </si>
  <si>
    <t>PV.140</t>
  </si>
  <si>
    <t>952970486</t>
  </si>
  <si>
    <t>141</t>
  </si>
  <si>
    <t>PV.141</t>
  </si>
  <si>
    <t>-2094540611</t>
  </si>
  <si>
    <t>142</t>
  </si>
  <si>
    <t>PV.142</t>
  </si>
  <si>
    <t>371196270</t>
  </si>
  <si>
    <t>01.15.PV</t>
  </si>
  <si>
    <t>PT - napojení hydrantu H-N-B1-14</t>
  </si>
  <si>
    <t>143</t>
  </si>
  <si>
    <t>PV.143</t>
  </si>
  <si>
    <t>878269668</t>
  </si>
  <si>
    <t>144</t>
  </si>
  <si>
    <t>PV.144</t>
  </si>
  <si>
    <t>-869775988</t>
  </si>
  <si>
    <t>145</t>
  </si>
  <si>
    <t>PV.145</t>
  </si>
  <si>
    <t>-618012028</t>
  </si>
  <si>
    <t>146</t>
  </si>
  <si>
    <t>PV.146</t>
  </si>
  <si>
    <t>1867616227</t>
  </si>
  <si>
    <t>147</t>
  </si>
  <si>
    <t>PV.147</t>
  </si>
  <si>
    <t>-844251057</t>
  </si>
  <si>
    <t>148</t>
  </si>
  <si>
    <t>PV.148</t>
  </si>
  <si>
    <t>1223866754</t>
  </si>
  <si>
    <t>149</t>
  </si>
  <si>
    <t>PV.149</t>
  </si>
  <si>
    <t>-1971659284</t>
  </si>
  <si>
    <t>150</t>
  </si>
  <si>
    <t>PV.150</t>
  </si>
  <si>
    <t>1765033424</t>
  </si>
  <si>
    <t>151</t>
  </si>
  <si>
    <t>PV.151</t>
  </si>
  <si>
    <t>-210484891</t>
  </si>
  <si>
    <t>01.16.PV</t>
  </si>
  <si>
    <t>PT - napojení hydrantu H-N-B2-01</t>
  </si>
  <si>
    <t>152</t>
  </si>
  <si>
    <t>PV.152</t>
  </si>
  <si>
    <t>-1294588857</t>
  </si>
  <si>
    <t>153</t>
  </si>
  <si>
    <t>PV.153</t>
  </si>
  <si>
    <t>848298943</t>
  </si>
  <si>
    <t>154</t>
  </si>
  <si>
    <t>PV.154</t>
  </si>
  <si>
    <t>1751518564</t>
  </si>
  <si>
    <t>155</t>
  </si>
  <si>
    <t>PV.155</t>
  </si>
  <si>
    <t>-424048488</t>
  </si>
  <si>
    <t>156</t>
  </si>
  <si>
    <t>PV.156</t>
  </si>
  <si>
    <t>1601930033</t>
  </si>
  <si>
    <t>157</t>
  </si>
  <si>
    <t>PV.157</t>
  </si>
  <si>
    <t>-313069673</t>
  </si>
  <si>
    <t>158</t>
  </si>
  <si>
    <t>PV.158</t>
  </si>
  <si>
    <t>863301344</t>
  </si>
  <si>
    <t>159</t>
  </si>
  <si>
    <t>PV.159</t>
  </si>
  <si>
    <t>1385229627</t>
  </si>
  <si>
    <t>160</t>
  </si>
  <si>
    <t>PV.160</t>
  </si>
  <si>
    <t>-1047008540</t>
  </si>
  <si>
    <t>01.17.PV</t>
  </si>
  <si>
    <t>PT - napojení hydrantu H-N-B2-02</t>
  </si>
  <si>
    <t>161</t>
  </si>
  <si>
    <t>PV.161</t>
  </si>
  <si>
    <t>749526322</t>
  </si>
  <si>
    <t>162</t>
  </si>
  <si>
    <t>PV.162</t>
  </si>
  <si>
    <t>-61518781</t>
  </si>
  <si>
    <t>163</t>
  </si>
  <si>
    <t>PV.163</t>
  </si>
  <si>
    <t>681865838</t>
  </si>
  <si>
    <t>164</t>
  </si>
  <si>
    <t>PV.164</t>
  </si>
  <si>
    <t>-1238759025</t>
  </si>
  <si>
    <t>165</t>
  </si>
  <si>
    <t>PV.165</t>
  </si>
  <si>
    <t>-1582124285</t>
  </si>
  <si>
    <t>166</t>
  </si>
  <si>
    <t>PV.166</t>
  </si>
  <si>
    <t>1538194610</t>
  </si>
  <si>
    <t>167</t>
  </si>
  <si>
    <t>PV.167</t>
  </si>
  <si>
    <t>1431444344</t>
  </si>
  <si>
    <t>168</t>
  </si>
  <si>
    <t>PV.168</t>
  </si>
  <si>
    <t>-1519231759</t>
  </si>
  <si>
    <t>169</t>
  </si>
  <si>
    <t>PV.169</t>
  </si>
  <si>
    <t>728723866</t>
  </si>
  <si>
    <t>01.18.PV</t>
  </si>
  <si>
    <t>PT - napojení hydrantu H-N-B2-03</t>
  </si>
  <si>
    <t>170</t>
  </si>
  <si>
    <t>PV.170</t>
  </si>
  <si>
    <t>161090068</t>
  </si>
  <si>
    <t>171</t>
  </si>
  <si>
    <t>PV.171</t>
  </si>
  <si>
    <t>383688075</t>
  </si>
  <si>
    <t>172</t>
  </si>
  <si>
    <t>PV.172</t>
  </si>
  <si>
    <t>1945496687</t>
  </si>
  <si>
    <t>173</t>
  </si>
  <si>
    <t>PV.173</t>
  </si>
  <si>
    <t>692863005</t>
  </si>
  <si>
    <t>174</t>
  </si>
  <si>
    <t>PV.174</t>
  </si>
  <si>
    <t>-1593635115</t>
  </si>
  <si>
    <t>175</t>
  </si>
  <si>
    <t>PV.175</t>
  </si>
  <si>
    <t>-837374345</t>
  </si>
  <si>
    <t>176</t>
  </si>
  <si>
    <t>PV.176</t>
  </si>
  <si>
    <t>-796799118</t>
  </si>
  <si>
    <t>177</t>
  </si>
  <si>
    <t>PV.177</t>
  </si>
  <si>
    <t>-196000481</t>
  </si>
  <si>
    <t>178</t>
  </si>
  <si>
    <t>PV.178</t>
  </si>
  <si>
    <t>96702028</t>
  </si>
  <si>
    <t>01.19.PV</t>
  </si>
  <si>
    <t>PT - napojení hydrantu H-N-B2-04</t>
  </si>
  <si>
    <t>179</t>
  </si>
  <si>
    <t>PV.179</t>
  </si>
  <si>
    <t>921097458</t>
  </si>
  <si>
    <t>180</t>
  </si>
  <si>
    <t>PV.180</t>
  </si>
  <si>
    <t>-1196751215</t>
  </si>
  <si>
    <t>181</t>
  </si>
  <si>
    <t>PV.181</t>
  </si>
  <si>
    <t>-1092491783</t>
  </si>
  <si>
    <t>182</t>
  </si>
  <si>
    <t>PV.182</t>
  </si>
  <si>
    <t>-1196173178</t>
  </si>
  <si>
    <t>183</t>
  </si>
  <si>
    <t>PV.183</t>
  </si>
  <si>
    <t>1642267094</t>
  </si>
  <si>
    <t>184</t>
  </si>
  <si>
    <t>PV.184</t>
  </si>
  <si>
    <t>-919931447</t>
  </si>
  <si>
    <t>185</t>
  </si>
  <si>
    <t>PV.185</t>
  </si>
  <si>
    <t>-527171086</t>
  </si>
  <si>
    <t>186</t>
  </si>
  <si>
    <t>PV.186</t>
  </si>
  <si>
    <t>-2053779644</t>
  </si>
  <si>
    <t>187</t>
  </si>
  <si>
    <t>PV.187</t>
  </si>
  <si>
    <t>2013117881</t>
  </si>
  <si>
    <t>01.20.PV</t>
  </si>
  <si>
    <t>PT - napojení hydrantu H-N-B2-05</t>
  </si>
  <si>
    <t>188</t>
  </si>
  <si>
    <t>PV.188</t>
  </si>
  <si>
    <t>1346839958</t>
  </si>
  <si>
    <t>189</t>
  </si>
  <si>
    <t>PV.189</t>
  </si>
  <si>
    <t>-794716432</t>
  </si>
  <si>
    <t>190</t>
  </si>
  <si>
    <t>PV.190</t>
  </si>
  <si>
    <t>-1504879106</t>
  </si>
  <si>
    <t>191</t>
  </si>
  <si>
    <t>PV.191</t>
  </si>
  <si>
    <t>-7442058</t>
  </si>
  <si>
    <t>192</t>
  </si>
  <si>
    <t>PV.192</t>
  </si>
  <si>
    <t>1937372831</t>
  </si>
  <si>
    <t>193</t>
  </si>
  <si>
    <t>PV.193</t>
  </si>
  <si>
    <t>1653812120</t>
  </si>
  <si>
    <t>194</t>
  </si>
  <si>
    <t>PV.194</t>
  </si>
  <si>
    <t>-1776211928</t>
  </si>
  <si>
    <t>195</t>
  </si>
  <si>
    <t>PV.195</t>
  </si>
  <si>
    <t>888316034</t>
  </si>
  <si>
    <t>196</t>
  </si>
  <si>
    <t>PV.196</t>
  </si>
  <si>
    <t>-190450883</t>
  </si>
  <si>
    <t>01.21.PV</t>
  </si>
  <si>
    <t>PT - Oplachy podlah 1</t>
  </si>
  <si>
    <t>197</t>
  </si>
  <si>
    <t>PV.197</t>
  </si>
  <si>
    <t>Návarek závitový vnitřní 5/4"</t>
  </si>
  <si>
    <t>-1990878133</t>
  </si>
  <si>
    <t>198</t>
  </si>
  <si>
    <t>PV.198</t>
  </si>
  <si>
    <t>Trubka pozink 5/4" (42,4mm)</t>
  </si>
  <si>
    <t>1148676539</t>
  </si>
  <si>
    <t>199</t>
  </si>
  <si>
    <t>PV.199</t>
  </si>
  <si>
    <t>1633468899</t>
  </si>
  <si>
    <t>200</t>
  </si>
  <si>
    <t>PV.200</t>
  </si>
  <si>
    <t>Kulový kohout DN32, ovládání ruční pákou, závitový 5/4", vnitřní-vnitřní závit,plný průtok, pochromovaná mosaz</t>
  </si>
  <si>
    <t>-293515926</t>
  </si>
  <si>
    <t>201</t>
  </si>
  <si>
    <t>PV.201</t>
  </si>
  <si>
    <t>Šroubení pozink vnitřní/vnitřní 5/4"</t>
  </si>
  <si>
    <t>1274404078</t>
  </si>
  <si>
    <t>202</t>
  </si>
  <si>
    <t>PV.202</t>
  </si>
  <si>
    <t>Vodoměr s elektronickým odečtem DN32, závitový 5/4", vnitřní-vnitřní závit</t>
  </si>
  <si>
    <t>1849146047</t>
  </si>
  <si>
    <t>203</t>
  </si>
  <si>
    <t>PV.203</t>
  </si>
  <si>
    <t>Konzola DN32 - objímka DN32</t>
  </si>
  <si>
    <t>-1067663715</t>
  </si>
  <si>
    <t>01.22.PV</t>
  </si>
  <si>
    <t>PT - Oplachy podlah 2</t>
  </si>
  <si>
    <t>204</t>
  </si>
  <si>
    <t>PV.204</t>
  </si>
  <si>
    <t>384855974</t>
  </si>
  <si>
    <t>205</t>
  </si>
  <si>
    <t>PV.205</t>
  </si>
  <si>
    <t>1339227617</t>
  </si>
  <si>
    <t>206</t>
  </si>
  <si>
    <t>PV.206</t>
  </si>
  <si>
    <t>1853004762</t>
  </si>
  <si>
    <t>207</t>
  </si>
  <si>
    <t>PV.207</t>
  </si>
  <si>
    <t>-522940160</t>
  </si>
  <si>
    <t>208</t>
  </si>
  <si>
    <t>PV.208</t>
  </si>
  <si>
    <t>609276311</t>
  </si>
  <si>
    <t>209</t>
  </si>
  <si>
    <t>PV.209</t>
  </si>
  <si>
    <t>570793786</t>
  </si>
  <si>
    <t>210</t>
  </si>
  <si>
    <t>PV.210</t>
  </si>
  <si>
    <t>1356039707</t>
  </si>
  <si>
    <t>01.23.PV</t>
  </si>
  <si>
    <t>PT - Odlučovač</t>
  </si>
  <si>
    <t>211</t>
  </si>
  <si>
    <t>PV.211</t>
  </si>
  <si>
    <t>Návarek závitový vnitřní 2 1/2"</t>
  </si>
  <si>
    <t>587734821</t>
  </si>
  <si>
    <t>212</t>
  </si>
  <si>
    <t>PV.212</t>
  </si>
  <si>
    <t>Trubka pozink 2 1/2" (76,1mm)</t>
  </si>
  <si>
    <t>1941381964</t>
  </si>
  <si>
    <t>213</t>
  </si>
  <si>
    <t>PV.213</t>
  </si>
  <si>
    <t>Koleno 90° pozink závitové vnitřní/vnitřní 2 1/2"</t>
  </si>
  <si>
    <t>2123154504</t>
  </si>
  <si>
    <t>214</t>
  </si>
  <si>
    <t>PV.214</t>
  </si>
  <si>
    <t>Kulový kohout DN65, ovládání ruční pákou, závitový 2 1/2", vnitřní-vnitřní závit,plný průtok, pochromovaná mosaz</t>
  </si>
  <si>
    <t>-800970210</t>
  </si>
  <si>
    <t>215</t>
  </si>
  <si>
    <t>PV.215</t>
  </si>
  <si>
    <t>Šroubení pozink vnitřní/vnitřní 2 1/2"</t>
  </si>
  <si>
    <t>1048307557</t>
  </si>
  <si>
    <t>216</t>
  </si>
  <si>
    <t>PV.216</t>
  </si>
  <si>
    <t>-542917652</t>
  </si>
  <si>
    <t>01.24.PV</t>
  </si>
  <si>
    <t>Napojeni stávajících rozvodů požární vody</t>
  </si>
  <si>
    <t>217</t>
  </si>
  <si>
    <t>PV.217</t>
  </si>
  <si>
    <t>2095453251</t>
  </si>
  <si>
    <t>218</t>
  </si>
  <si>
    <t>PV.218</t>
  </si>
  <si>
    <t>-129593606</t>
  </si>
  <si>
    <t>219</t>
  </si>
  <si>
    <t>PV.219</t>
  </si>
  <si>
    <t>-61448105</t>
  </si>
  <si>
    <t>220</t>
  </si>
  <si>
    <t>PV.220</t>
  </si>
  <si>
    <t>902882138</t>
  </si>
  <si>
    <t>221</t>
  </si>
  <si>
    <t>PV.221</t>
  </si>
  <si>
    <t>1364321849</t>
  </si>
  <si>
    <t>222</t>
  </si>
  <si>
    <t>PV.222</t>
  </si>
  <si>
    <t>986231099</t>
  </si>
  <si>
    <t>223</t>
  </si>
  <si>
    <t>PV.223</t>
  </si>
  <si>
    <t>1266399962</t>
  </si>
  <si>
    <t>224</t>
  </si>
  <si>
    <t>PV.224</t>
  </si>
  <si>
    <t>1745831028</t>
  </si>
  <si>
    <t>225</t>
  </si>
  <si>
    <t>PV.225</t>
  </si>
  <si>
    <t>-1490345554</t>
  </si>
  <si>
    <t>226</t>
  </si>
  <si>
    <t>PV.226</t>
  </si>
  <si>
    <t>-1572856383</t>
  </si>
  <si>
    <t>01.25.PV</t>
  </si>
  <si>
    <t>PT -Vlhčení odprašků 1</t>
  </si>
  <si>
    <t>227</t>
  </si>
  <si>
    <t>PV.227</t>
  </si>
  <si>
    <t>-1182765202</t>
  </si>
  <si>
    <t>228</t>
  </si>
  <si>
    <t>PV.228</t>
  </si>
  <si>
    <t>323498286</t>
  </si>
  <si>
    <t>229</t>
  </si>
  <si>
    <t>PV.229</t>
  </si>
  <si>
    <t>-1403208721</t>
  </si>
  <si>
    <t>230</t>
  </si>
  <si>
    <t>PV.230</t>
  </si>
  <si>
    <t>-1287495600</t>
  </si>
  <si>
    <t>231</t>
  </si>
  <si>
    <t>PV.231</t>
  </si>
  <si>
    <t>-1871086745</t>
  </si>
  <si>
    <t>232</t>
  </si>
  <si>
    <t>PV.232</t>
  </si>
  <si>
    <t>-1960209975</t>
  </si>
  <si>
    <t>233</t>
  </si>
  <si>
    <t>PV.233</t>
  </si>
  <si>
    <t>Filtr s proplachem DN25, vnější šroubení 1"</t>
  </si>
  <si>
    <t>973137037</t>
  </si>
  <si>
    <t>234</t>
  </si>
  <si>
    <t>PV.234</t>
  </si>
  <si>
    <t>898379313</t>
  </si>
  <si>
    <t>235</t>
  </si>
  <si>
    <t>PV.235</t>
  </si>
  <si>
    <t>Šroubení pozink vnitřní/vnitřní 1" s převlečnou maticí</t>
  </si>
  <si>
    <t>583674563</t>
  </si>
  <si>
    <t>01.26.PV</t>
  </si>
  <si>
    <t>PT -Vlhčení odprašků 2</t>
  </si>
  <si>
    <t>236</t>
  </si>
  <si>
    <t>PV.236</t>
  </si>
  <si>
    <t>397130158</t>
  </si>
  <si>
    <t>237</t>
  </si>
  <si>
    <t>PV.237</t>
  </si>
  <si>
    <t>-386271360</t>
  </si>
  <si>
    <t>238</t>
  </si>
  <si>
    <t>PV.238</t>
  </si>
  <si>
    <t>434240998</t>
  </si>
  <si>
    <t>239</t>
  </si>
  <si>
    <t>PV.239</t>
  </si>
  <si>
    <t>-2119746167</t>
  </si>
  <si>
    <t>240</t>
  </si>
  <si>
    <t>PV.240</t>
  </si>
  <si>
    <t>446501968</t>
  </si>
  <si>
    <t>241</t>
  </si>
  <si>
    <t>PV.241</t>
  </si>
  <si>
    <t>-90744591</t>
  </si>
  <si>
    <t>242</t>
  </si>
  <si>
    <t>PV.242</t>
  </si>
  <si>
    <t>-1252498283</t>
  </si>
  <si>
    <t>243</t>
  </si>
  <si>
    <t>PV.243</t>
  </si>
  <si>
    <t>-621586807</t>
  </si>
  <si>
    <t>244</t>
  </si>
  <si>
    <t>PV.244</t>
  </si>
  <si>
    <t>44619811</t>
  </si>
  <si>
    <t>02.PV</t>
  </si>
  <si>
    <t>Potrubní trasy - Pitná voda</t>
  </si>
  <si>
    <t>02.01.PV</t>
  </si>
  <si>
    <t>Ventilová stanice - hlavní přívod pitné vody</t>
  </si>
  <si>
    <t>245</t>
  </si>
  <si>
    <t>PV.245</t>
  </si>
  <si>
    <t>1351995548</t>
  </si>
  <si>
    <t>Poznámka k položce:_x000D_
N D,M  pit.voda</t>
  </si>
  <si>
    <t>246</t>
  </si>
  <si>
    <t>PV.246</t>
  </si>
  <si>
    <t>-1040320564</t>
  </si>
  <si>
    <t>247</t>
  </si>
  <si>
    <t>PV.247</t>
  </si>
  <si>
    <t>1981616089</t>
  </si>
  <si>
    <t>248</t>
  </si>
  <si>
    <t>PV.248</t>
  </si>
  <si>
    <t>-196869670</t>
  </si>
  <si>
    <t>249</t>
  </si>
  <si>
    <t>PV.249</t>
  </si>
  <si>
    <t>PPR - Koleno Da=110mm</t>
  </si>
  <si>
    <t>-658334965</t>
  </si>
  <si>
    <t>Poznámka k položce:_x000D_
N D,M PPR pit.voda</t>
  </si>
  <si>
    <t>250</t>
  </si>
  <si>
    <t>PV.250</t>
  </si>
  <si>
    <t>PPR - Lemový nákružek Da=110mm, DN100 PN20</t>
  </si>
  <si>
    <t>1305762901</t>
  </si>
  <si>
    <t>251</t>
  </si>
  <si>
    <t>PV.251</t>
  </si>
  <si>
    <t>Volná příruba DN100 PN16</t>
  </si>
  <si>
    <t>-576825795</t>
  </si>
  <si>
    <t>252</t>
  </si>
  <si>
    <t>PV.252</t>
  </si>
  <si>
    <t>Těsnění pryžové</t>
  </si>
  <si>
    <t>329576512</t>
  </si>
  <si>
    <t>Poznámka k položce:_x000D_
N D,M pryž pit.voda</t>
  </si>
  <si>
    <t>253</t>
  </si>
  <si>
    <t>PV.253</t>
  </si>
  <si>
    <t>2029401810</t>
  </si>
  <si>
    <t>254</t>
  </si>
  <si>
    <t>PV.254</t>
  </si>
  <si>
    <t>PPR - Trubka PN16 Da=110mm</t>
  </si>
  <si>
    <t>-1045036842</t>
  </si>
  <si>
    <t>255</t>
  </si>
  <si>
    <t>PV.255</t>
  </si>
  <si>
    <t>PPR - Spojka - nátrubek Da=110mm</t>
  </si>
  <si>
    <t>155479324</t>
  </si>
  <si>
    <t>256</t>
  </si>
  <si>
    <t>PV.256</t>
  </si>
  <si>
    <t>Konzola Da=110mm - objímka Da=110mm</t>
  </si>
  <si>
    <t>1973954611</t>
  </si>
  <si>
    <t>Poznámka k položce:_x000D_
N D,M pozink pit.voda</t>
  </si>
  <si>
    <t>02.02.PV</t>
  </si>
  <si>
    <t>Páteřní rozvod pitné vody</t>
  </si>
  <si>
    <t>257</t>
  </si>
  <si>
    <t>PV.257</t>
  </si>
  <si>
    <t>1724329978</t>
  </si>
  <si>
    <t>258</t>
  </si>
  <si>
    <t>PV.258</t>
  </si>
  <si>
    <t>1600311450</t>
  </si>
  <si>
    <t>259</t>
  </si>
  <si>
    <t>PV.259</t>
  </si>
  <si>
    <t>18712647</t>
  </si>
  <si>
    <t>260</t>
  </si>
  <si>
    <t>PV.260</t>
  </si>
  <si>
    <t>543460171</t>
  </si>
  <si>
    <t>261</t>
  </si>
  <si>
    <t>PV.261</t>
  </si>
  <si>
    <t>1133388675</t>
  </si>
  <si>
    <t>262</t>
  </si>
  <si>
    <t>PV.262</t>
  </si>
  <si>
    <t>-683274337</t>
  </si>
  <si>
    <t>263</t>
  </si>
  <si>
    <t>PV.263</t>
  </si>
  <si>
    <t>PPR - Trubka PN16 Da=63mm</t>
  </si>
  <si>
    <t>626249265</t>
  </si>
  <si>
    <t>264</t>
  </si>
  <si>
    <t>PV.264</t>
  </si>
  <si>
    <t>130700265</t>
  </si>
  <si>
    <t>265</t>
  </si>
  <si>
    <t>PV.265</t>
  </si>
  <si>
    <t>Konzola Da=63mm - objímka Da=63mm</t>
  </si>
  <si>
    <t>829111489</t>
  </si>
  <si>
    <t>266</t>
  </si>
  <si>
    <t>PV.266</t>
  </si>
  <si>
    <t>-1655991261</t>
  </si>
  <si>
    <t>267</t>
  </si>
  <si>
    <t>PV.267</t>
  </si>
  <si>
    <t>PPR - Koleno Da=63mm</t>
  </si>
  <si>
    <t>-1294607150</t>
  </si>
  <si>
    <t>268</t>
  </si>
  <si>
    <t>PV.268</t>
  </si>
  <si>
    <t>-792686765</t>
  </si>
  <si>
    <t>269</t>
  </si>
  <si>
    <t>PV.269</t>
  </si>
  <si>
    <t>PPR - Spojka - nátrubek Da=63mm</t>
  </si>
  <si>
    <t>116209063</t>
  </si>
  <si>
    <t>270</t>
  </si>
  <si>
    <t>PV.270</t>
  </si>
  <si>
    <t>PPR - Kulový kohout s varným šroubením rozebiratelný Da=63mm</t>
  </si>
  <si>
    <t>-565547876</t>
  </si>
  <si>
    <t>271</t>
  </si>
  <si>
    <t>PV.271</t>
  </si>
  <si>
    <t>PPR - T-kus Da=110mm /Da=63mm</t>
  </si>
  <si>
    <t>1082645382</t>
  </si>
  <si>
    <t>272</t>
  </si>
  <si>
    <t>PV.272</t>
  </si>
  <si>
    <t>PPR - T-kus Da=110mm /Da=110mm</t>
  </si>
  <si>
    <t>1611377958</t>
  </si>
  <si>
    <t>273</t>
  </si>
  <si>
    <t>PV.273</t>
  </si>
  <si>
    <t>PPR - T-kus Da=63mm /Da=40mm</t>
  </si>
  <si>
    <t>-1494985188</t>
  </si>
  <si>
    <t>274</t>
  </si>
  <si>
    <t>PV.274</t>
  </si>
  <si>
    <t>PPR - Redukce Da=63mm /Da=40mm</t>
  </si>
  <si>
    <t>-591848783</t>
  </si>
  <si>
    <t>275</t>
  </si>
  <si>
    <t>PV.275</t>
  </si>
  <si>
    <t>PPR - Redukce Da=110mm /Da=63mm</t>
  </si>
  <si>
    <t>1183199784</t>
  </si>
  <si>
    <t>02.03.PV</t>
  </si>
  <si>
    <t>Sociální zařízení - administrativa</t>
  </si>
  <si>
    <t>276</t>
  </si>
  <si>
    <t>PV.276</t>
  </si>
  <si>
    <t>PPR - Kulový kohout s varným šroubením rozebiratelný Da=50mm</t>
  </si>
  <si>
    <t>1643829488</t>
  </si>
  <si>
    <t>277</t>
  </si>
  <si>
    <t>PV.277</t>
  </si>
  <si>
    <t>Vodoměr s elektronickým odečtem s vnitřním šroubením 1 1/2"</t>
  </si>
  <si>
    <t>348554739</t>
  </si>
  <si>
    <t>278</t>
  </si>
  <si>
    <t>PV.278</t>
  </si>
  <si>
    <t>PPR - Přechodka s vnějším šroubením Da=50mm / 1 1/2"</t>
  </si>
  <si>
    <t>758525231</t>
  </si>
  <si>
    <t>279</t>
  </si>
  <si>
    <t>PV.279</t>
  </si>
  <si>
    <t>PPR - Koleno Da=50mm</t>
  </si>
  <si>
    <t>-1165075807</t>
  </si>
  <si>
    <t>280</t>
  </si>
  <si>
    <t>PV.280</t>
  </si>
  <si>
    <t>PPR - Trubka PN16 Da=50mm</t>
  </si>
  <si>
    <t>-765270037</t>
  </si>
  <si>
    <t>02.04.PV</t>
  </si>
  <si>
    <t>Sdružený přívod - kuchyně, laboratoř, sociální zařízení</t>
  </si>
  <si>
    <t>281</t>
  </si>
  <si>
    <t>PV.281</t>
  </si>
  <si>
    <t>-1843688307</t>
  </si>
  <si>
    <t>282</t>
  </si>
  <si>
    <t>PV.282</t>
  </si>
  <si>
    <t>-1367591556</t>
  </si>
  <si>
    <t>283</t>
  </si>
  <si>
    <t>PV.283</t>
  </si>
  <si>
    <t>Ochranná trubka pr.300 x 4,5mm</t>
  </si>
  <si>
    <t>-489281038</t>
  </si>
  <si>
    <t>Poznámka k položce:_x000D_
N D,M 1.0345 pit.voda</t>
  </si>
  <si>
    <t>284</t>
  </si>
  <si>
    <t>PV.284</t>
  </si>
  <si>
    <t>Minerální izolace 120mm pás š. 1m</t>
  </si>
  <si>
    <t>-869368384</t>
  </si>
  <si>
    <t>285</t>
  </si>
  <si>
    <t>PV.285</t>
  </si>
  <si>
    <t>Konzola D=300mm - objímka D=300mm</t>
  </si>
  <si>
    <t>-932554531</t>
  </si>
  <si>
    <t>286</t>
  </si>
  <si>
    <t>PV.286</t>
  </si>
  <si>
    <t>PPR - Redukce Da=110mm /Da=40mm</t>
  </si>
  <si>
    <t>83487244</t>
  </si>
  <si>
    <t>287</t>
  </si>
  <si>
    <t>PV.287</t>
  </si>
  <si>
    <t>Konzola Da=40mm - objímka Da=40mm</t>
  </si>
  <si>
    <t>1723261276</t>
  </si>
  <si>
    <t>288</t>
  </si>
  <si>
    <t>PV.288</t>
  </si>
  <si>
    <t>-1505230570</t>
  </si>
  <si>
    <t>289</t>
  </si>
  <si>
    <t>PV.289</t>
  </si>
  <si>
    <t>1221471440</t>
  </si>
  <si>
    <t>290</t>
  </si>
  <si>
    <t>PV.290</t>
  </si>
  <si>
    <t>1672613139</t>
  </si>
  <si>
    <t>02.05.PV</t>
  </si>
  <si>
    <t>Sociální zařízení - dílna</t>
  </si>
  <si>
    <t>291</t>
  </si>
  <si>
    <t>PV.291</t>
  </si>
  <si>
    <t>PPR - Kulový kohout s varným šroubením rozebiratelný Da=40mm</t>
  </si>
  <si>
    <t>-2092660186</t>
  </si>
  <si>
    <t>292</t>
  </si>
  <si>
    <t>PV.292</t>
  </si>
  <si>
    <t>Vodoměr s elektronickým odečtem s vnitřním šroubením 1 1/4"</t>
  </si>
  <si>
    <t>-174571511</t>
  </si>
  <si>
    <t>293</t>
  </si>
  <si>
    <t>PV.293</t>
  </si>
  <si>
    <t>343036933</t>
  </si>
  <si>
    <t>294</t>
  </si>
  <si>
    <t>PV.294</t>
  </si>
  <si>
    <t>PPR - Spojka - nátrubek Da=40mm</t>
  </si>
  <si>
    <t>-818277402</t>
  </si>
  <si>
    <t>295</t>
  </si>
  <si>
    <t>PV.295</t>
  </si>
  <si>
    <t>PPR - Přechodka s vnějším šroubením Da=40mm / 1 1/4"</t>
  </si>
  <si>
    <t>157480946</t>
  </si>
  <si>
    <t>296</t>
  </si>
  <si>
    <t>PV.296</t>
  </si>
  <si>
    <t>PPR - Koleno Da=40mm</t>
  </si>
  <si>
    <t>873236033</t>
  </si>
  <si>
    <t>297</t>
  </si>
  <si>
    <t>PV.297</t>
  </si>
  <si>
    <t>PPR - Trubka PN16 Da=40mm</t>
  </si>
  <si>
    <t>-325335427</t>
  </si>
  <si>
    <t>02.06.PV</t>
  </si>
  <si>
    <t>Sociální zařízení - expedice</t>
  </si>
  <si>
    <t>298</t>
  </si>
  <si>
    <t>PV.298</t>
  </si>
  <si>
    <t>1740275932</t>
  </si>
  <si>
    <t>299</t>
  </si>
  <si>
    <t>PV.299</t>
  </si>
  <si>
    <t>1238556497</t>
  </si>
  <si>
    <t>300</t>
  </si>
  <si>
    <t>PV.300</t>
  </si>
  <si>
    <t>1239649492</t>
  </si>
  <si>
    <t>301</t>
  </si>
  <si>
    <t>PV.301</t>
  </si>
  <si>
    <t>1484521120</t>
  </si>
  <si>
    <t>302</t>
  </si>
  <si>
    <t>PV.302</t>
  </si>
  <si>
    <t>-1767300318</t>
  </si>
  <si>
    <t>303</t>
  </si>
  <si>
    <t>PV.303</t>
  </si>
  <si>
    <t>2081581021</t>
  </si>
  <si>
    <t>304</t>
  </si>
  <si>
    <t>PV.304</t>
  </si>
  <si>
    <t>501679287</t>
  </si>
  <si>
    <t>02.07.PV</t>
  </si>
  <si>
    <t>Oplachy kabin 1</t>
  </si>
  <si>
    <t>305</t>
  </si>
  <si>
    <t>PV.305</t>
  </si>
  <si>
    <t>336690956</t>
  </si>
  <si>
    <t>306</t>
  </si>
  <si>
    <t>PV.306</t>
  </si>
  <si>
    <t>PPR - T-kus Da=50mm /Da=50mm</t>
  </si>
  <si>
    <t>211004684</t>
  </si>
  <si>
    <t>307</t>
  </si>
  <si>
    <t>PV.307</t>
  </si>
  <si>
    <t>PPR - Redukce Da=50mm /Da=40mm</t>
  </si>
  <si>
    <t>-774285159</t>
  </si>
  <si>
    <t>308</t>
  </si>
  <si>
    <t>PV.308</t>
  </si>
  <si>
    <t>678969757</t>
  </si>
  <si>
    <t>309</t>
  </si>
  <si>
    <t>PV.309</t>
  </si>
  <si>
    <t>836373944</t>
  </si>
  <si>
    <t>310</t>
  </si>
  <si>
    <t>PV.310</t>
  </si>
  <si>
    <t>Konzola Da=50mm - objímka Da=50mm</t>
  </si>
  <si>
    <t>-143212919</t>
  </si>
  <si>
    <t>311</t>
  </si>
  <si>
    <t>PV.311</t>
  </si>
  <si>
    <t>-1387252296</t>
  </si>
  <si>
    <t>312</t>
  </si>
  <si>
    <t>PV.312</t>
  </si>
  <si>
    <t>PPR - Spojka - nátrubek Da=50mm</t>
  </si>
  <si>
    <t>926023523</t>
  </si>
  <si>
    <t>313</t>
  </si>
  <si>
    <t>PV.313</t>
  </si>
  <si>
    <t>-538006073</t>
  </si>
  <si>
    <t>314</t>
  </si>
  <si>
    <t>PV.314</t>
  </si>
  <si>
    <t>-424010648</t>
  </si>
  <si>
    <t>315</t>
  </si>
  <si>
    <t>PV.315</t>
  </si>
  <si>
    <t>-1368954206</t>
  </si>
  <si>
    <t>316</t>
  </si>
  <si>
    <t>PV.316</t>
  </si>
  <si>
    <t>-821828897</t>
  </si>
  <si>
    <t>317</t>
  </si>
  <si>
    <t>PV.317</t>
  </si>
  <si>
    <t>348047859</t>
  </si>
  <si>
    <t>02.08.PV</t>
  </si>
  <si>
    <t>Oplachy kabin 2</t>
  </si>
  <si>
    <t>318</t>
  </si>
  <si>
    <t>PV.318</t>
  </si>
  <si>
    <t>-541132664</t>
  </si>
  <si>
    <t>319</t>
  </si>
  <si>
    <t>PV.319</t>
  </si>
  <si>
    <t>-1903348786</t>
  </si>
  <si>
    <t>320</t>
  </si>
  <si>
    <t>PV.320</t>
  </si>
  <si>
    <t>1079787487</t>
  </si>
  <si>
    <t>321</t>
  </si>
  <si>
    <t>PV.321</t>
  </si>
  <si>
    <t>739412127</t>
  </si>
  <si>
    <t>322</t>
  </si>
  <si>
    <t>PV.322</t>
  </si>
  <si>
    <t>-2075419581</t>
  </si>
  <si>
    <t>323</t>
  </si>
  <si>
    <t>PV.323</t>
  </si>
  <si>
    <t>-1202358287</t>
  </si>
  <si>
    <t>324</t>
  </si>
  <si>
    <t>PV.324</t>
  </si>
  <si>
    <t>-678946822</t>
  </si>
  <si>
    <t>02.09.PV</t>
  </si>
  <si>
    <t>Sdružený přívod - malá přípravna a sociální zařízení</t>
  </si>
  <si>
    <t>325</t>
  </si>
  <si>
    <t>PV.325</t>
  </si>
  <si>
    <t>-1897526599</t>
  </si>
  <si>
    <t>326</t>
  </si>
  <si>
    <t>PV.326</t>
  </si>
  <si>
    <t>Vodoměr s elektronickým odečtem s vnitřním šroubením 2"</t>
  </si>
  <si>
    <t>-551611341</t>
  </si>
  <si>
    <t>327</t>
  </si>
  <si>
    <t>PV.327</t>
  </si>
  <si>
    <t>-1073573015</t>
  </si>
  <si>
    <t>328</t>
  </si>
  <si>
    <t>PV.328</t>
  </si>
  <si>
    <t>PPR - Přechodka s vnějším šroubením Da=63mm / 2"</t>
  </si>
  <si>
    <t>-2102384876</t>
  </si>
  <si>
    <t>329</t>
  </si>
  <si>
    <t>PV.329</t>
  </si>
  <si>
    <t>173046783</t>
  </si>
  <si>
    <t>330</t>
  </si>
  <si>
    <t>PV.330</t>
  </si>
  <si>
    <t>1852607266</t>
  </si>
  <si>
    <t>02.10.PV</t>
  </si>
  <si>
    <t>Malá přípravna hmot</t>
  </si>
  <si>
    <t>331</t>
  </si>
  <si>
    <t>PV.331</t>
  </si>
  <si>
    <t>-990291419</t>
  </si>
  <si>
    <t>332</t>
  </si>
  <si>
    <t>PV.332</t>
  </si>
  <si>
    <t>259402784</t>
  </si>
  <si>
    <t>333</t>
  </si>
  <si>
    <t>PV.333</t>
  </si>
  <si>
    <t>813722852</t>
  </si>
  <si>
    <t>334</t>
  </si>
  <si>
    <t>PV.334</t>
  </si>
  <si>
    <t>-1795946039</t>
  </si>
  <si>
    <t>335</t>
  </si>
  <si>
    <t>PV.335</t>
  </si>
  <si>
    <t>353394961</t>
  </si>
  <si>
    <t>336</t>
  </si>
  <si>
    <t>PV.336</t>
  </si>
  <si>
    <t>-762971633</t>
  </si>
  <si>
    <t>337</t>
  </si>
  <si>
    <t>PV.337</t>
  </si>
  <si>
    <t>395583106</t>
  </si>
  <si>
    <t>02.11.PV</t>
  </si>
  <si>
    <t>Malé bubnové mlýny</t>
  </si>
  <si>
    <t>338</t>
  </si>
  <si>
    <t>PV.338</t>
  </si>
  <si>
    <t>79684397</t>
  </si>
  <si>
    <t>339</t>
  </si>
  <si>
    <t>PV.339</t>
  </si>
  <si>
    <t>Armatura s elektropohonem Da=63mm, s vnějším šroubením 2"</t>
  </si>
  <si>
    <t>909726860</t>
  </si>
  <si>
    <t>340</t>
  </si>
  <si>
    <t>PV.340</t>
  </si>
  <si>
    <t>Elektronická dávkovací stanice (COMAC CAL)</t>
  </si>
  <si>
    <t>-2035303108</t>
  </si>
  <si>
    <t>341</t>
  </si>
  <si>
    <t>PV.341</t>
  </si>
  <si>
    <t>Zpětná klapka Da=63mm, s vnějším šroubením 2"</t>
  </si>
  <si>
    <t>-1235333313</t>
  </si>
  <si>
    <t>342</t>
  </si>
  <si>
    <t>PV.342</t>
  </si>
  <si>
    <t>Indukční průtokoměr s vnitřním šroubením 1 1/2"</t>
  </si>
  <si>
    <t>-1482735504</t>
  </si>
  <si>
    <t>343</t>
  </si>
  <si>
    <t>PV.343</t>
  </si>
  <si>
    <t>PPR - Redukce Da=63mm /Da=50mm</t>
  </si>
  <si>
    <t>-1259911596</t>
  </si>
  <si>
    <t>344</t>
  </si>
  <si>
    <t>PV.344</t>
  </si>
  <si>
    <t>732363607</t>
  </si>
  <si>
    <t>345</t>
  </si>
  <si>
    <t>PV.345</t>
  </si>
  <si>
    <t>1096182310</t>
  </si>
  <si>
    <t>346</t>
  </si>
  <si>
    <t>PV.346</t>
  </si>
  <si>
    <t>-219436961</t>
  </si>
  <si>
    <t>347</t>
  </si>
  <si>
    <t>PV.347</t>
  </si>
  <si>
    <t>409230444</t>
  </si>
  <si>
    <t>348</t>
  </si>
  <si>
    <t>PV.348</t>
  </si>
  <si>
    <t>-1161914836</t>
  </si>
  <si>
    <t>349</t>
  </si>
  <si>
    <t>PV.349</t>
  </si>
  <si>
    <t>516647822</t>
  </si>
  <si>
    <t>350</t>
  </si>
  <si>
    <t>PV.350</t>
  </si>
  <si>
    <t>137807990</t>
  </si>
  <si>
    <t>02.12.PV</t>
  </si>
  <si>
    <t>Velká přípravna hmot</t>
  </si>
  <si>
    <t>351</t>
  </si>
  <si>
    <t>PV.351</t>
  </si>
  <si>
    <t>-1498157457</t>
  </si>
  <si>
    <t>352</t>
  </si>
  <si>
    <t>PV.352</t>
  </si>
  <si>
    <t>-1032164937</t>
  </si>
  <si>
    <t>353</t>
  </si>
  <si>
    <t>PV.353</t>
  </si>
  <si>
    <t>-934157740</t>
  </si>
  <si>
    <t>354</t>
  </si>
  <si>
    <t>PV.354</t>
  </si>
  <si>
    <t>-819032830</t>
  </si>
  <si>
    <t>355</t>
  </si>
  <si>
    <t>PV.355</t>
  </si>
  <si>
    <t>-899354743</t>
  </si>
  <si>
    <t>356</t>
  </si>
  <si>
    <t>PV.356</t>
  </si>
  <si>
    <t>-1584752368</t>
  </si>
  <si>
    <t>357</t>
  </si>
  <si>
    <t>PV.357</t>
  </si>
  <si>
    <t>-1754431970</t>
  </si>
  <si>
    <t>03.PV</t>
  </si>
  <si>
    <t>Potrubní trasy - Odvodnění / odvzdušnění - Požární voda</t>
  </si>
  <si>
    <t>03.01.PV</t>
  </si>
  <si>
    <t>Odvodnění / odvzdušnění PT</t>
  </si>
  <si>
    <t>358</t>
  </si>
  <si>
    <t>PV.358</t>
  </si>
  <si>
    <t>-40460373</t>
  </si>
  <si>
    <t>359</t>
  </si>
  <si>
    <t>PV.359</t>
  </si>
  <si>
    <t>-1476984365</t>
  </si>
  <si>
    <t>360</t>
  </si>
  <si>
    <t>PV.360</t>
  </si>
  <si>
    <t>1175393164</t>
  </si>
  <si>
    <t>04.PV</t>
  </si>
  <si>
    <t>Potrubní trasy - Odvodnění / odvzdušnění - Pitná voda</t>
  </si>
  <si>
    <t>04.01.PV</t>
  </si>
  <si>
    <t>361</t>
  </si>
  <si>
    <t>PV.361</t>
  </si>
  <si>
    <t>PPR - Kulový kohout s varným šroubením rozebiratelný Da=32mm</t>
  </si>
  <si>
    <t>-1712759007</t>
  </si>
  <si>
    <t>362</t>
  </si>
  <si>
    <t>PV.362</t>
  </si>
  <si>
    <t>PPR - Přechodka s vnějším šroubením Da=32mm / 1"</t>
  </si>
  <si>
    <t>-159505342</t>
  </si>
  <si>
    <t>363</t>
  </si>
  <si>
    <t>PV.363</t>
  </si>
  <si>
    <t>PPR - T-kus Da=100mm /Da=32mm</t>
  </si>
  <si>
    <t>-1658630833</t>
  </si>
  <si>
    <t>364</t>
  </si>
  <si>
    <t>PV.364</t>
  </si>
  <si>
    <t>PPR - T-kus Da=50mm /Da=32mm</t>
  </si>
  <si>
    <t>730796502</t>
  </si>
  <si>
    <t>365</t>
  </si>
  <si>
    <t>PV.365</t>
  </si>
  <si>
    <t>PPR - T-kus Da=40mm /Da=32mm</t>
  </si>
  <si>
    <t>-1884010335</t>
  </si>
  <si>
    <t>366</t>
  </si>
  <si>
    <t>PV.366</t>
  </si>
  <si>
    <t>PPR - Trubka PN16 Da=32mm</t>
  </si>
  <si>
    <t>-849446040</t>
  </si>
  <si>
    <t>05.PV</t>
  </si>
  <si>
    <t>Potrubní trasy - Izolace - Pitná voda</t>
  </si>
  <si>
    <t>367</t>
  </si>
  <si>
    <t>PV.367</t>
  </si>
  <si>
    <t>Pěnová tepelná izolace tl. 20mm, di=40mm</t>
  </si>
  <si>
    <t>-1268722078</t>
  </si>
  <si>
    <t>Poznámka k položce:_x000D_
N D,M PE pit.voda</t>
  </si>
  <si>
    <t>368</t>
  </si>
  <si>
    <t>PV.368</t>
  </si>
  <si>
    <t>Pěnová tepelná izolace tl. 20mm, di=50mm</t>
  </si>
  <si>
    <t>-916620845</t>
  </si>
  <si>
    <t>369</t>
  </si>
  <si>
    <t>PV.369</t>
  </si>
  <si>
    <t>Pěnová tepelná izolace tl. 20mm, di=63mm</t>
  </si>
  <si>
    <t>443839210</t>
  </si>
  <si>
    <t>370</t>
  </si>
  <si>
    <t>PV.370</t>
  </si>
  <si>
    <t>Pěnová tepelná izolace tl. 20mm, di=110mm</t>
  </si>
  <si>
    <t>-1275393623</t>
  </si>
  <si>
    <t>Nevyplňuje se již obsaženo v VV pro přípravnu hmot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</si>
</sst>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" fontId="19" fillId="0" borderId="22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26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9" t="s">
        <v>5</v>
      </c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181" t="s">
        <v>14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7"/>
      <c r="BE5" s="178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182" t="s">
        <v>17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7"/>
      <c r="BE6" s="179"/>
      <c r="BS6" s="14" t="s">
        <v>6</v>
      </c>
    </row>
    <row r="7" spans="1:74" s="1" customFormat="1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79"/>
      <c r="BS7" s="14" t="s">
        <v>6</v>
      </c>
    </row>
    <row r="8" spans="1:74" s="1" customFormat="1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79"/>
      <c r="BS8" s="14" t="s">
        <v>6</v>
      </c>
    </row>
    <row r="9" spans="1:74" s="1" customFormat="1" ht="14.45" customHeight="1">
      <c r="B9" s="17"/>
      <c r="AR9" s="17"/>
      <c r="BE9" s="179"/>
      <c r="BS9" s="14" t="s">
        <v>6</v>
      </c>
    </row>
    <row r="10" spans="1:74" s="1" customFormat="1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179"/>
      <c r="BS10" s="14" t="s">
        <v>6</v>
      </c>
    </row>
    <row r="11" spans="1:74" s="1" customFormat="1" ht="18.399999999999999" customHeight="1">
      <c r="B11" s="17"/>
      <c r="E11" s="22" t="s">
        <v>26</v>
      </c>
      <c r="AK11" s="24" t="s">
        <v>27</v>
      </c>
      <c r="AN11" s="22" t="s">
        <v>1</v>
      </c>
      <c r="AR11" s="17"/>
      <c r="BE11" s="179"/>
      <c r="BS11" s="14" t="s">
        <v>6</v>
      </c>
    </row>
    <row r="12" spans="1:74" s="1" customFormat="1" ht="6.95" customHeight="1">
      <c r="B12" s="17"/>
      <c r="AR12" s="17"/>
      <c r="BE12" s="179"/>
      <c r="BS12" s="14" t="s">
        <v>6</v>
      </c>
    </row>
    <row r="13" spans="1:74" s="1" customFormat="1" ht="12" customHeight="1">
      <c r="B13" s="17"/>
      <c r="D13" s="24" t="s">
        <v>28</v>
      </c>
      <c r="AK13" s="24" t="s">
        <v>25</v>
      </c>
      <c r="AN13" s="26" t="s">
        <v>29</v>
      </c>
      <c r="AR13" s="17"/>
      <c r="BE13" s="179"/>
      <c r="BS13" s="14" t="s">
        <v>6</v>
      </c>
    </row>
    <row r="14" spans="1:74" ht="12.75">
      <c r="B14" s="17"/>
      <c r="E14" s="183" t="s">
        <v>29</v>
      </c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24" t="s">
        <v>27</v>
      </c>
      <c r="AN14" s="26" t="s">
        <v>29</v>
      </c>
      <c r="AR14" s="17"/>
      <c r="BE14" s="179"/>
      <c r="BS14" s="14" t="s">
        <v>6</v>
      </c>
    </row>
    <row r="15" spans="1:74" s="1" customFormat="1" ht="6.95" customHeight="1">
      <c r="B15" s="17"/>
      <c r="AR15" s="17"/>
      <c r="BE15" s="179"/>
      <c r="BS15" s="14" t="s">
        <v>3</v>
      </c>
    </row>
    <row r="16" spans="1:74" s="1" customFormat="1" ht="12" customHeight="1">
      <c r="B16" s="17"/>
      <c r="D16" s="24" t="s">
        <v>30</v>
      </c>
      <c r="AK16" s="24" t="s">
        <v>25</v>
      </c>
      <c r="AN16" s="22" t="s">
        <v>1</v>
      </c>
      <c r="AR16" s="17"/>
      <c r="BE16" s="179"/>
      <c r="BS16" s="14" t="s">
        <v>3</v>
      </c>
    </row>
    <row r="17" spans="1:71" s="1" customFormat="1" ht="18.399999999999999" customHeight="1">
      <c r="B17" s="17"/>
      <c r="E17" s="22" t="s">
        <v>31</v>
      </c>
      <c r="AK17" s="24" t="s">
        <v>27</v>
      </c>
      <c r="AN17" s="22" t="s">
        <v>1</v>
      </c>
      <c r="AR17" s="17"/>
      <c r="BE17" s="179"/>
      <c r="BS17" s="14" t="s">
        <v>32</v>
      </c>
    </row>
    <row r="18" spans="1:71" s="1" customFormat="1" ht="6.95" customHeight="1">
      <c r="B18" s="17"/>
      <c r="AR18" s="17"/>
      <c r="BE18" s="179"/>
      <c r="BS18" s="14" t="s">
        <v>6</v>
      </c>
    </row>
    <row r="19" spans="1:71" s="1" customFormat="1" ht="12" customHeight="1">
      <c r="B19" s="17"/>
      <c r="D19" s="24" t="s">
        <v>33</v>
      </c>
      <c r="AK19" s="24" t="s">
        <v>25</v>
      </c>
      <c r="AN19" s="22" t="s">
        <v>1</v>
      </c>
      <c r="AR19" s="17"/>
      <c r="BE19" s="179"/>
      <c r="BS19" s="14" t="s">
        <v>6</v>
      </c>
    </row>
    <row r="20" spans="1:71" s="1" customFormat="1" ht="18.399999999999999" customHeight="1">
      <c r="B20" s="17"/>
      <c r="E20" s="22" t="s">
        <v>21</v>
      </c>
      <c r="AK20" s="24" t="s">
        <v>27</v>
      </c>
      <c r="AN20" s="22" t="s">
        <v>1</v>
      </c>
      <c r="AR20" s="17"/>
      <c r="BE20" s="179"/>
      <c r="BS20" s="14" t="s">
        <v>32</v>
      </c>
    </row>
    <row r="21" spans="1:71" s="1" customFormat="1" ht="6.95" customHeight="1">
      <c r="B21" s="17"/>
      <c r="AR21" s="17"/>
      <c r="BE21" s="179"/>
    </row>
    <row r="22" spans="1:71" s="1" customFormat="1" ht="12" customHeight="1">
      <c r="B22" s="17"/>
      <c r="D22" s="24" t="s">
        <v>34</v>
      </c>
      <c r="AR22" s="17"/>
      <c r="BE22" s="179"/>
    </row>
    <row r="23" spans="1:71" s="1" customFormat="1" ht="47.25" customHeight="1">
      <c r="B23" s="17"/>
      <c r="E23" s="185" t="s">
        <v>35</v>
      </c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R23" s="17"/>
      <c r="BE23" s="179"/>
    </row>
    <row r="24" spans="1:71" s="1" customFormat="1" ht="6.95" customHeight="1">
      <c r="B24" s="17"/>
      <c r="AR24" s="17"/>
      <c r="BE24" s="179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9"/>
    </row>
    <row r="26" spans="1:71" s="2" customFormat="1" ht="25.9" customHeight="1">
      <c r="A26" s="29"/>
      <c r="B26" s="30"/>
      <c r="C26" s="29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6">
        <f>ROUND(AG94,2)</f>
        <v>0</v>
      </c>
      <c r="AL26" s="187"/>
      <c r="AM26" s="187"/>
      <c r="AN26" s="187"/>
      <c r="AO26" s="187"/>
      <c r="AP26" s="29"/>
      <c r="AQ26" s="29"/>
      <c r="AR26" s="30"/>
      <c r="BE26" s="179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79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88" t="s">
        <v>37</v>
      </c>
      <c r="M28" s="188"/>
      <c r="N28" s="188"/>
      <c r="O28" s="188"/>
      <c r="P28" s="188"/>
      <c r="Q28" s="29"/>
      <c r="R28" s="29"/>
      <c r="S28" s="29"/>
      <c r="T28" s="29"/>
      <c r="U28" s="29"/>
      <c r="V28" s="29"/>
      <c r="W28" s="188" t="s">
        <v>38</v>
      </c>
      <c r="X28" s="188"/>
      <c r="Y28" s="188"/>
      <c r="Z28" s="188"/>
      <c r="AA28" s="188"/>
      <c r="AB28" s="188"/>
      <c r="AC28" s="188"/>
      <c r="AD28" s="188"/>
      <c r="AE28" s="188"/>
      <c r="AF28" s="29"/>
      <c r="AG28" s="29"/>
      <c r="AH28" s="29"/>
      <c r="AI28" s="29"/>
      <c r="AJ28" s="29"/>
      <c r="AK28" s="188" t="s">
        <v>39</v>
      </c>
      <c r="AL28" s="188"/>
      <c r="AM28" s="188"/>
      <c r="AN28" s="188"/>
      <c r="AO28" s="188"/>
      <c r="AP28" s="29"/>
      <c r="AQ28" s="29"/>
      <c r="AR28" s="30"/>
      <c r="BE28" s="179"/>
    </row>
    <row r="29" spans="1:71" s="3" customFormat="1" ht="14.45" customHeight="1">
      <c r="B29" s="34"/>
      <c r="D29" s="24" t="s">
        <v>40</v>
      </c>
      <c r="F29" s="24" t="s">
        <v>41</v>
      </c>
      <c r="L29" s="171">
        <v>0.21</v>
      </c>
      <c r="M29" s="172"/>
      <c r="N29" s="172"/>
      <c r="O29" s="172"/>
      <c r="P29" s="172"/>
      <c r="W29" s="173">
        <f>ROUND(AZ94, 2)</f>
        <v>0</v>
      </c>
      <c r="X29" s="172"/>
      <c r="Y29" s="172"/>
      <c r="Z29" s="172"/>
      <c r="AA29" s="172"/>
      <c r="AB29" s="172"/>
      <c r="AC29" s="172"/>
      <c r="AD29" s="172"/>
      <c r="AE29" s="172"/>
      <c r="AK29" s="173">
        <f>ROUND(AV94, 2)</f>
        <v>0</v>
      </c>
      <c r="AL29" s="172"/>
      <c r="AM29" s="172"/>
      <c r="AN29" s="172"/>
      <c r="AO29" s="172"/>
      <c r="AR29" s="34"/>
      <c r="BE29" s="180"/>
    </row>
    <row r="30" spans="1:71" s="3" customFormat="1" ht="14.45" customHeight="1">
      <c r="B30" s="34"/>
      <c r="F30" s="24" t="s">
        <v>42</v>
      </c>
      <c r="L30" s="171">
        <v>0.15</v>
      </c>
      <c r="M30" s="172"/>
      <c r="N30" s="172"/>
      <c r="O30" s="172"/>
      <c r="P30" s="172"/>
      <c r="W30" s="173">
        <f>ROUND(BA94, 2)</f>
        <v>0</v>
      </c>
      <c r="X30" s="172"/>
      <c r="Y30" s="172"/>
      <c r="Z30" s="172"/>
      <c r="AA30" s="172"/>
      <c r="AB30" s="172"/>
      <c r="AC30" s="172"/>
      <c r="AD30" s="172"/>
      <c r="AE30" s="172"/>
      <c r="AK30" s="173">
        <f>ROUND(AW94, 2)</f>
        <v>0</v>
      </c>
      <c r="AL30" s="172"/>
      <c r="AM30" s="172"/>
      <c r="AN30" s="172"/>
      <c r="AO30" s="172"/>
      <c r="AR30" s="34"/>
      <c r="BE30" s="180"/>
    </row>
    <row r="31" spans="1:71" s="3" customFormat="1" ht="14.45" hidden="1" customHeight="1">
      <c r="B31" s="34"/>
      <c r="F31" s="24" t="s">
        <v>43</v>
      </c>
      <c r="L31" s="171">
        <v>0.21</v>
      </c>
      <c r="M31" s="172"/>
      <c r="N31" s="172"/>
      <c r="O31" s="172"/>
      <c r="P31" s="172"/>
      <c r="W31" s="173">
        <f>ROUND(BB94, 2)</f>
        <v>0</v>
      </c>
      <c r="X31" s="172"/>
      <c r="Y31" s="172"/>
      <c r="Z31" s="172"/>
      <c r="AA31" s="172"/>
      <c r="AB31" s="172"/>
      <c r="AC31" s="172"/>
      <c r="AD31" s="172"/>
      <c r="AE31" s="172"/>
      <c r="AK31" s="173">
        <v>0</v>
      </c>
      <c r="AL31" s="172"/>
      <c r="AM31" s="172"/>
      <c r="AN31" s="172"/>
      <c r="AO31" s="172"/>
      <c r="AR31" s="34"/>
      <c r="BE31" s="180"/>
    </row>
    <row r="32" spans="1:71" s="3" customFormat="1" ht="14.45" hidden="1" customHeight="1">
      <c r="B32" s="34"/>
      <c r="F32" s="24" t="s">
        <v>44</v>
      </c>
      <c r="L32" s="171">
        <v>0.15</v>
      </c>
      <c r="M32" s="172"/>
      <c r="N32" s="172"/>
      <c r="O32" s="172"/>
      <c r="P32" s="172"/>
      <c r="W32" s="173">
        <f>ROUND(BC94, 2)</f>
        <v>0</v>
      </c>
      <c r="X32" s="172"/>
      <c r="Y32" s="172"/>
      <c r="Z32" s="172"/>
      <c r="AA32" s="172"/>
      <c r="AB32" s="172"/>
      <c r="AC32" s="172"/>
      <c r="AD32" s="172"/>
      <c r="AE32" s="172"/>
      <c r="AK32" s="173">
        <v>0</v>
      </c>
      <c r="AL32" s="172"/>
      <c r="AM32" s="172"/>
      <c r="AN32" s="172"/>
      <c r="AO32" s="172"/>
      <c r="AR32" s="34"/>
      <c r="BE32" s="180"/>
    </row>
    <row r="33" spans="1:57" s="3" customFormat="1" ht="14.45" hidden="1" customHeight="1">
      <c r="B33" s="34"/>
      <c r="F33" s="24" t="s">
        <v>45</v>
      </c>
      <c r="L33" s="171">
        <v>0</v>
      </c>
      <c r="M33" s="172"/>
      <c r="N33" s="172"/>
      <c r="O33" s="172"/>
      <c r="P33" s="172"/>
      <c r="W33" s="173">
        <f>ROUND(BD94, 2)</f>
        <v>0</v>
      </c>
      <c r="X33" s="172"/>
      <c r="Y33" s="172"/>
      <c r="Z33" s="172"/>
      <c r="AA33" s="172"/>
      <c r="AB33" s="172"/>
      <c r="AC33" s="172"/>
      <c r="AD33" s="172"/>
      <c r="AE33" s="172"/>
      <c r="AK33" s="173">
        <v>0</v>
      </c>
      <c r="AL33" s="172"/>
      <c r="AM33" s="172"/>
      <c r="AN33" s="172"/>
      <c r="AO33" s="172"/>
      <c r="AR33" s="34"/>
      <c r="BE33" s="180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79"/>
    </row>
    <row r="35" spans="1:57" s="2" customFormat="1" ht="25.9" customHeight="1">
      <c r="A35" s="29"/>
      <c r="B35" s="30"/>
      <c r="C35" s="35"/>
      <c r="D35" s="36" t="s">
        <v>46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47</v>
      </c>
      <c r="U35" s="37"/>
      <c r="V35" s="37"/>
      <c r="W35" s="37"/>
      <c r="X35" s="177" t="s">
        <v>48</v>
      </c>
      <c r="Y35" s="175"/>
      <c r="Z35" s="175"/>
      <c r="AA35" s="175"/>
      <c r="AB35" s="175"/>
      <c r="AC35" s="37"/>
      <c r="AD35" s="37"/>
      <c r="AE35" s="37"/>
      <c r="AF35" s="37"/>
      <c r="AG35" s="37"/>
      <c r="AH35" s="37"/>
      <c r="AI35" s="37"/>
      <c r="AJ35" s="37"/>
      <c r="AK35" s="174">
        <f>SUM(AK26:AK33)</f>
        <v>0</v>
      </c>
      <c r="AL35" s="175"/>
      <c r="AM35" s="175"/>
      <c r="AN35" s="175"/>
      <c r="AO35" s="176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51</v>
      </c>
      <c r="AI60" s="32"/>
      <c r="AJ60" s="32"/>
      <c r="AK60" s="32"/>
      <c r="AL60" s="32"/>
      <c r="AM60" s="42" t="s">
        <v>52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53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54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51</v>
      </c>
      <c r="AI75" s="32"/>
      <c r="AJ75" s="32"/>
      <c r="AK75" s="32"/>
      <c r="AL75" s="32"/>
      <c r="AM75" s="42" t="s">
        <v>52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22PL81001_09</v>
      </c>
      <c r="AR84" s="48"/>
    </row>
    <row r="85" spans="1:91" s="5" customFormat="1" ht="36.950000000000003" customHeight="1">
      <c r="B85" s="49"/>
      <c r="C85" s="50" t="s">
        <v>16</v>
      </c>
      <c r="L85" s="203" t="str">
        <f>K6</f>
        <v>Linka B2 - LB Borovany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20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22</v>
      </c>
      <c r="AJ87" s="29"/>
      <c r="AK87" s="29"/>
      <c r="AL87" s="29"/>
      <c r="AM87" s="205" t="str">
        <f>IF(AN8= "","",AN8)</f>
        <v>11. 9. 2023</v>
      </c>
      <c r="AN87" s="205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5.7" customHeight="1">
      <c r="A89" s="29"/>
      <c r="B89" s="30"/>
      <c r="C89" s="24" t="s">
        <v>24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LASSELSBERGER, s.r.o.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30</v>
      </c>
      <c r="AJ89" s="29"/>
      <c r="AK89" s="29"/>
      <c r="AL89" s="29"/>
      <c r="AM89" s="206" t="str">
        <f>IF(E17="","",E17)</f>
        <v>Valbek, spol. s r.o., středisko Plzeň</v>
      </c>
      <c r="AN89" s="207"/>
      <c r="AO89" s="207"/>
      <c r="AP89" s="207"/>
      <c r="AQ89" s="29"/>
      <c r="AR89" s="30"/>
      <c r="AS89" s="208" t="s">
        <v>56</v>
      </c>
      <c r="AT89" s="209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28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206" t="str">
        <f>IF(E20="","",E20)</f>
        <v xml:space="preserve"> </v>
      </c>
      <c r="AN90" s="207"/>
      <c r="AO90" s="207"/>
      <c r="AP90" s="207"/>
      <c r="AQ90" s="29"/>
      <c r="AR90" s="30"/>
      <c r="AS90" s="210"/>
      <c r="AT90" s="211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0"/>
      <c r="AT91" s="211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198" t="s">
        <v>57</v>
      </c>
      <c r="D92" s="199"/>
      <c r="E92" s="199"/>
      <c r="F92" s="199"/>
      <c r="G92" s="199"/>
      <c r="H92" s="57"/>
      <c r="I92" s="201" t="s">
        <v>58</v>
      </c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200" t="s">
        <v>59</v>
      </c>
      <c r="AH92" s="199"/>
      <c r="AI92" s="199"/>
      <c r="AJ92" s="199"/>
      <c r="AK92" s="199"/>
      <c r="AL92" s="199"/>
      <c r="AM92" s="199"/>
      <c r="AN92" s="201" t="s">
        <v>60</v>
      </c>
      <c r="AO92" s="199"/>
      <c r="AP92" s="202"/>
      <c r="AQ92" s="58" t="s">
        <v>61</v>
      </c>
      <c r="AR92" s="30"/>
      <c r="AS92" s="59" t="s">
        <v>62</v>
      </c>
      <c r="AT92" s="60" t="s">
        <v>63</v>
      </c>
      <c r="AU92" s="60" t="s">
        <v>64</v>
      </c>
      <c r="AV92" s="60" t="s">
        <v>65</v>
      </c>
      <c r="AW92" s="60" t="s">
        <v>66</v>
      </c>
      <c r="AX92" s="60" t="s">
        <v>67</v>
      </c>
      <c r="AY92" s="60" t="s">
        <v>68</v>
      </c>
      <c r="AZ92" s="60" t="s">
        <v>69</v>
      </c>
      <c r="BA92" s="60" t="s">
        <v>70</v>
      </c>
      <c r="BB92" s="60" t="s">
        <v>71</v>
      </c>
      <c r="BC92" s="60" t="s">
        <v>72</v>
      </c>
      <c r="BD92" s="61" t="s">
        <v>73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74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2">
        <f>ROUND(AG95+AG97,2)</f>
        <v>0</v>
      </c>
      <c r="AH94" s="192"/>
      <c r="AI94" s="192"/>
      <c r="AJ94" s="192"/>
      <c r="AK94" s="192"/>
      <c r="AL94" s="192"/>
      <c r="AM94" s="192"/>
      <c r="AN94" s="193">
        <f>SUM(AG94,AT94)</f>
        <v>0</v>
      </c>
      <c r="AO94" s="193"/>
      <c r="AP94" s="193"/>
      <c r="AQ94" s="69" t="s">
        <v>1</v>
      </c>
      <c r="AR94" s="65"/>
      <c r="AS94" s="70">
        <f>ROUND(AS95+AS97,2)</f>
        <v>0</v>
      </c>
      <c r="AT94" s="71">
        <f>ROUND(SUM(AV94:AW94),2)</f>
        <v>0</v>
      </c>
      <c r="AU94" s="72">
        <f>ROUND(AU95+AU97,5)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ROUND(AZ95+AZ97,2)</f>
        <v>0</v>
      </c>
      <c r="BA94" s="71">
        <f>ROUND(BA95+BA97,2)</f>
        <v>0</v>
      </c>
      <c r="BB94" s="71">
        <f>ROUND(BB95+BB97,2)</f>
        <v>0</v>
      </c>
      <c r="BC94" s="71">
        <f>ROUND(BC95+BC97,2)</f>
        <v>0</v>
      </c>
      <c r="BD94" s="73">
        <f>ROUND(BD95+BD97,2)</f>
        <v>0</v>
      </c>
      <c r="BS94" s="74" t="s">
        <v>75</v>
      </c>
      <c r="BT94" s="74" t="s">
        <v>76</v>
      </c>
      <c r="BU94" s="75" t="s">
        <v>77</v>
      </c>
      <c r="BV94" s="74" t="s">
        <v>78</v>
      </c>
      <c r="BW94" s="74" t="s">
        <v>4</v>
      </c>
      <c r="BX94" s="74" t="s">
        <v>79</v>
      </c>
      <c r="CL94" s="74" t="s">
        <v>1</v>
      </c>
    </row>
    <row r="95" spans="1:91" s="7" customFormat="1" ht="16.5" customHeight="1">
      <c r="B95" s="76"/>
      <c r="C95" s="77"/>
      <c r="D95" s="194" t="s">
        <v>80</v>
      </c>
      <c r="E95" s="194"/>
      <c r="F95" s="194"/>
      <c r="G95" s="194"/>
      <c r="H95" s="194"/>
      <c r="I95" s="78"/>
      <c r="J95" s="194" t="s">
        <v>81</v>
      </c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7">
        <f>ROUND(AG96,2)</f>
        <v>0</v>
      </c>
      <c r="AH95" s="196"/>
      <c r="AI95" s="196"/>
      <c r="AJ95" s="196"/>
      <c r="AK95" s="196"/>
      <c r="AL95" s="196"/>
      <c r="AM95" s="196"/>
      <c r="AN95" s="195">
        <f>SUM(AG95,AT95)</f>
        <v>0</v>
      </c>
      <c r="AO95" s="196"/>
      <c r="AP95" s="196"/>
      <c r="AQ95" s="79" t="s">
        <v>82</v>
      </c>
      <c r="AR95" s="76"/>
      <c r="AS95" s="80">
        <f>ROUND(AS96,2)</f>
        <v>0</v>
      </c>
      <c r="AT95" s="81">
        <f>ROUND(SUM(AV95:AW95),2)</f>
        <v>0</v>
      </c>
      <c r="AU95" s="82">
        <f>ROUND(AU96,5)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ROUND(AZ96,2)</f>
        <v>0</v>
      </c>
      <c r="BA95" s="81">
        <f>ROUND(BA96,2)</f>
        <v>0</v>
      </c>
      <c r="BB95" s="81">
        <f>ROUND(BB96,2)</f>
        <v>0</v>
      </c>
      <c r="BC95" s="81">
        <f>ROUND(BC96,2)</f>
        <v>0</v>
      </c>
      <c r="BD95" s="83">
        <f>ROUND(BD96,2)</f>
        <v>0</v>
      </c>
      <c r="BS95" s="84" t="s">
        <v>75</v>
      </c>
      <c r="BT95" s="84" t="s">
        <v>83</v>
      </c>
      <c r="BU95" s="84" t="s">
        <v>77</v>
      </c>
      <c r="BV95" s="84" t="s">
        <v>78</v>
      </c>
      <c r="BW95" s="84" t="s">
        <v>84</v>
      </c>
      <c r="BX95" s="84" t="s">
        <v>4</v>
      </c>
      <c r="CL95" s="84" t="s">
        <v>1</v>
      </c>
      <c r="CM95" s="84" t="s">
        <v>85</v>
      </c>
    </row>
    <row r="96" spans="1:91" s="4" customFormat="1" ht="16.5" customHeight="1">
      <c r="A96" s="85" t="s">
        <v>86</v>
      </c>
      <c r="B96" s="48"/>
      <c r="C96" s="10"/>
      <c r="D96" s="10"/>
      <c r="E96" s="191" t="s">
        <v>87</v>
      </c>
      <c r="F96" s="191"/>
      <c r="G96" s="191"/>
      <c r="H96" s="191"/>
      <c r="I96" s="191"/>
      <c r="J96" s="10"/>
      <c r="K96" s="191" t="s">
        <v>81</v>
      </c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  <c r="AA96" s="191"/>
      <c r="AB96" s="191"/>
      <c r="AC96" s="191"/>
      <c r="AD96" s="191"/>
      <c r="AE96" s="191"/>
      <c r="AF96" s="191"/>
      <c r="AG96" s="189">
        <f>'000 - Vedlejší a ostatní ...'!J32</f>
        <v>0</v>
      </c>
      <c r="AH96" s="190"/>
      <c r="AI96" s="190"/>
      <c r="AJ96" s="190"/>
      <c r="AK96" s="190"/>
      <c r="AL96" s="190"/>
      <c r="AM96" s="190"/>
      <c r="AN96" s="189">
        <f>SUM(AG96,AT96)</f>
        <v>0</v>
      </c>
      <c r="AO96" s="190"/>
      <c r="AP96" s="190"/>
      <c r="AQ96" s="86" t="s">
        <v>88</v>
      </c>
      <c r="AR96" s="48"/>
      <c r="AS96" s="87">
        <v>0</v>
      </c>
      <c r="AT96" s="88">
        <f>ROUND(SUM(AV96:AW96),2)</f>
        <v>0</v>
      </c>
      <c r="AU96" s="89">
        <f>'000 - Vedlejší a ostatní ...'!P125</f>
        <v>0</v>
      </c>
      <c r="AV96" s="88">
        <f>'000 - Vedlejší a ostatní ...'!J35</f>
        <v>0</v>
      </c>
      <c r="AW96" s="88">
        <f>'000 - Vedlejší a ostatní ...'!J36</f>
        <v>0</v>
      </c>
      <c r="AX96" s="88">
        <f>'000 - Vedlejší a ostatní ...'!J37</f>
        <v>0</v>
      </c>
      <c r="AY96" s="88">
        <f>'000 - Vedlejší a ostatní ...'!J38</f>
        <v>0</v>
      </c>
      <c r="AZ96" s="88">
        <f>'000 - Vedlejší a ostatní ...'!F35</f>
        <v>0</v>
      </c>
      <c r="BA96" s="88">
        <f>'000 - Vedlejší a ostatní ...'!F36</f>
        <v>0</v>
      </c>
      <c r="BB96" s="88">
        <f>'000 - Vedlejší a ostatní ...'!F37</f>
        <v>0</v>
      </c>
      <c r="BC96" s="88">
        <f>'000 - Vedlejší a ostatní ...'!F38</f>
        <v>0</v>
      </c>
      <c r="BD96" s="90">
        <f>'000 - Vedlejší a ostatní ...'!F39</f>
        <v>0</v>
      </c>
      <c r="BT96" s="22" t="s">
        <v>85</v>
      </c>
      <c r="BV96" s="22" t="s">
        <v>78</v>
      </c>
      <c r="BW96" s="22" t="s">
        <v>89</v>
      </c>
      <c r="BX96" s="22" t="s">
        <v>84</v>
      </c>
      <c r="CL96" s="22" t="s">
        <v>1</v>
      </c>
    </row>
    <row r="97" spans="1:91" s="7" customFormat="1" ht="16.5" customHeight="1">
      <c r="B97" s="76"/>
      <c r="C97" s="77"/>
      <c r="D97" s="194" t="s">
        <v>90</v>
      </c>
      <c r="E97" s="194"/>
      <c r="F97" s="194"/>
      <c r="G97" s="194"/>
      <c r="H97" s="194"/>
      <c r="I97" s="78"/>
      <c r="J97" s="194" t="s">
        <v>91</v>
      </c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7">
        <f>ROUND(AG98,2)</f>
        <v>0</v>
      </c>
      <c r="AH97" s="196"/>
      <c r="AI97" s="196"/>
      <c r="AJ97" s="196"/>
      <c r="AK97" s="196"/>
      <c r="AL97" s="196"/>
      <c r="AM97" s="196"/>
      <c r="AN97" s="195">
        <f>SUM(AG97,AT97)</f>
        <v>0</v>
      </c>
      <c r="AO97" s="196"/>
      <c r="AP97" s="196"/>
      <c r="AQ97" s="79" t="s">
        <v>92</v>
      </c>
      <c r="AR97" s="76"/>
      <c r="AS97" s="80">
        <f>ROUND(AS98,2)</f>
        <v>0</v>
      </c>
      <c r="AT97" s="81">
        <f>ROUND(SUM(AV97:AW97),2)</f>
        <v>0</v>
      </c>
      <c r="AU97" s="82">
        <f>ROUND(AU98,5)</f>
        <v>0</v>
      </c>
      <c r="AV97" s="81">
        <f>ROUND(AZ97*L29,2)</f>
        <v>0</v>
      </c>
      <c r="AW97" s="81">
        <f>ROUND(BA97*L30,2)</f>
        <v>0</v>
      </c>
      <c r="AX97" s="81">
        <f>ROUND(BB97*L29,2)</f>
        <v>0</v>
      </c>
      <c r="AY97" s="81">
        <f>ROUND(BC97*L30,2)</f>
        <v>0</v>
      </c>
      <c r="AZ97" s="81">
        <f>ROUND(AZ98,2)</f>
        <v>0</v>
      </c>
      <c r="BA97" s="81">
        <f>ROUND(BA98,2)</f>
        <v>0</v>
      </c>
      <c r="BB97" s="81">
        <f>ROUND(BB98,2)</f>
        <v>0</v>
      </c>
      <c r="BC97" s="81">
        <f>ROUND(BC98,2)</f>
        <v>0</v>
      </c>
      <c r="BD97" s="83">
        <f>ROUND(BD98,2)</f>
        <v>0</v>
      </c>
      <c r="BS97" s="84" t="s">
        <v>75</v>
      </c>
      <c r="BT97" s="84" t="s">
        <v>83</v>
      </c>
      <c r="BU97" s="84" t="s">
        <v>77</v>
      </c>
      <c r="BV97" s="84" t="s">
        <v>78</v>
      </c>
      <c r="BW97" s="84" t="s">
        <v>93</v>
      </c>
      <c r="BX97" s="84" t="s">
        <v>4</v>
      </c>
      <c r="CL97" s="84" t="s">
        <v>1</v>
      </c>
      <c r="CM97" s="84" t="s">
        <v>85</v>
      </c>
    </row>
    <row r="98" spans="1:91" s="4" customFormat="1" ht="16.5" customHeight="1">
      <c r="A98" s="85" t="s">
        <v>86</v>
      </c>
      <c r="B98" s="48"/>
      <c r="C98" s="10"/>
      <c r="D98" s="10"/>
      <c r="E98" s="191" t="s">
        <v>94</v>
      </c>
      <c r="F98" s="191"/>
      <c r="G98" s="191"/>
      <c r="H98" s="191"/>
      <c r="I98" s="191"/>
      <c r="J98" s="10"/>
      <c r="K98" s="191" t="s">
        <v>95</v>
      </c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  <c r="AF98" s="191"/>
      <c r="AG98" s="189">
        <f>'760.2 - Přeložky vody Výr...'!J32</f>
        <v>0</v>
      </c>
      <c r="AH98" s="190"/>
      <c r="AI98" s="190"/>
      <c r="AJ98" s="190"/>
      <c r="AK98" s="190"/>
      <c r="AL98" s="190"/>
      <c r="AM98" s="190"/>
      <c r="AN98" s="189">
        <f>SUM(AG98,AT98)</f>
        <v>0</v>
      </c>
      <c r="AO98" s="190"/>
      <c r="AP98" s="190"/>
      <c r="AQ98" s="86" t="s">
        <v>88</v>
      </c>
      <c r="AR98" s="48"/>
      <c r="AS98" s="91">
        <v>0</v>
      </c>
      <c r="AT98" s="92">
        <f>ROUND(SUM(AV98:AW98),2)</f>
        <v>0</v>
      </c>
      <c r="AU98" s="93">
        <f>'760.2 - Přeložky vody Výr...'!P165</f>
        <v>0</v>
      </c>
      <c r="AV98" s="92">
        <f>'760.2 - Přeložky vody Výr...'!J35</f>
        <v>0</v>
      </c>
      <c r="AW98" s="92">
        <f>'760.2 - Přeložky vody Výr...'!J36</f>
        <v>0</v>
      </c>
      <c r="AX98" s="92">
        <f>'760.2 - Přeložky vody Výr...'!J37</f>
        <v>0</v>
      </c>
      <c r="AY98" s="92">
        <f>'760.2 - Přeložky vody Výr...'!J38</f>
        <v>0</v>
      </c>
      <c r="AZ98" s="92">
        <f>'760.2 - Přeložky vody Výr...'!F35</f>
        <v>0</v>
      </c>
      <c r="BA98" s="92">
        <f>'760.2 - Přeložky vody Výr...'!F36</f>
        <v>0</v>
      </c>
      <c r="BB98" s="92">
        <f>'760.2 - Přeložky vody Výr...'!F37</f>
        <v>0</v>
      </c>
      <c r="BC98" s="92">
        <f>'760.2 - Přeložky vody Výr...'!F38</f>
        <v>0</v>
      </c>
      <c r="BD98" s="94">
        <f>'760.2 - Přeložky vody Výr...'!F39</f>
        <v>0</v>
      </c>
      <c r="BT98" s="22" t="s">
        <v>85</v>
      </c>
      <c r="BV98" s="22" t="s">
        <v>78</v>
      </c>
      <c r="BW98" s="22" t="s">
        <v>96</v>
      </c>
      <c r="BX98" s="22" t="s">
        <v>93</v>
      </c>
      <c r="CL98" s="22" t="s">
        <v>1</v>
      </c>
    </row>
    <row r="99" spans="1:91" s="2" customFormat="1" ht="30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  <row r="100" spans="1:9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30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</row>
  </sheetData>
  <mergeCells count="54"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E98:I98"/>
    <mergeCell ref="K98:AF98"/>
    <mergeCell ref="AG94:AM94"/>
    <mergeCell ref="AN94:AP94"/>
    <mergeCell ref="K96:AF96"/>
    <mergeCell ref="AN96:AP96"/>
    <mergeCell ref="AG96:AM96"/>
    <mergeCell ref="E96:I96"/>
    <mergeCell ref="D97:H97"/>
    <mergeCell ref="J97:AF97"/>
    <mergeCell ref="AN97:AP97"/>
    <mergeCell ref="AG97:AM97"/>
    <mergeCell ref="AK30:AO30"/>
    <mergeCell ref="W30:AE30"/>
    <mergeCell ref="L30:P30"/>
    <mergeCell ref="W31:AE31"/>
    <mergeCell ref="AG98:AM98"/>
    <mergeCell ref="AN98:AP98"/>
    <mergeCell ref="L85:AO85"/>
    <mergeCell ref="AM87:AN87"/>
    <mergeCell ref="AM89:AP89"/>
    <mergeCell ref="AK26:AO26"/>
    <mergeCell ref="L28:P28"/>
    <mergeCell ref="W28:AE28"/>
    <mergeCell ref="AK28:AO28"/>
    <mergeCell ref="AK29:AO29"/>
    <mergeCell ref="W29:AE29"/>
    <mergeCell ref="L29:P29"/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4"/>
    <mergeCell ref="K5:AO5"/>
    <mergeCell ref="K6:AO6"/>
    <mergeCell ref="E14:AJ14"/>
    <mergeCell ref="E23:AN23"/>
  </mergeCells>
  <hyperlinks>
    <hyperlink ref="A96" location="'000 - Vedlejší a ostatní ...'!C2" display="/" xr:uid="{00000000-0004-0000-0000-000000000000}"/>
    <hyperlink ref="A98" location="'760.2 - Přeložky vody Výr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47"/>
  <sheetViews>
    <sheetView showGridLines="0" workbookViewId="0">
      <selection activeCell="I145" sqref="I14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46.66406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69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89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97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3" t="str">
        <f>'Rekapitulace stavby'!K6</f>
        <v>Linka B2 - LB Borovany</v>
      </c>
      <c r="F7" s="214"/>
      <c r="G7" s="214"/>
      <c r="H7" s="214"/>
      <c r="L7" s="17"/>
    </row>
    <row r="8" spans="1:46" s="1" customFormat="1" ht="12" customHeight="1">
      <c r="B8" s="17"/>
      <c r="D8" s="24" t="s">
        <v>98</v>
      </c>
      <c r="L8" s="17"/>
    </row>
    <row r="9" spans="1:46" s="2" customFormat="1" ht="16.5" customHeight="1">
      <c r="A9" s="29"/>
      <c r="B9" s="30"/>
      <c r="C9" s="29"/>
      <c r="D9" s="29"/>
      <c r="E9" s="213" t="s">
        <v>99</v>
      </c>
      <c r="F9" s="212"/>
      <c r="G9" s="212"/>
      <c r="H9" s="21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3" t="s">
        <v>101</v>
      </c>
      <c r="F11" s="212"/>
      <c r="G11" s="212"/>
      <c r="H11" s="21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11. 9. 2023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15" t="str">
        <f>'Rekapitulace stavby'!E14</f>
        <v>Vyplň údaj</v>
      </c>
      <c r="F20" s="181"/>
      <c r="G20" s="181"/>
      <c r="H20" s="181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85" t="s">
        <v>1</v>
      </c>
      <c r="F29" s="185"/>
      <c r="G29" s="185"/>
      <c r="H29" s="18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ROUND(J125,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ROUND((SUM(BE125:BE146)),  2)</f>
        <v>0</v>
      </c>
      <c r="G35" s="29"/>
      <c r="H35" s="29"/>
      <c r="I35" s="102">
        <v>0.21</v>
      </c>
      <c r="J35" s="101">
        <f>ROUND(((SUM(BE125:BE146))*I35),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ROUND((SUM(BF125:BF146)),  2)</f>
        <v>0</v>
      </c>
      <c r="G36" s="29"/>
      <c r="H36" s="29"/>
      <c r="I36" s="102">
        <v>0.15</v>
      </c>
      <c r="J36" s="101">
        <f>ROUND(((SUM(BF125:BF146))*I36),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ROUND((SUM(BG125:BG146)),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ROUND((SUM(BH125:BH146)),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ROUND((SUM(BI125:BI146)),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13" t="str">
        <f>E7</f>
        <v>Linka B2 - LB Borovany</v>
      </c>
      <c r="F85" s="214"/>
      <c r="G85" s="214"/>
      <c r="H85" s="21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98</v>
      </c>
      <c r="L86" s="17"/>
    </row>
    <row r="87" spans="1:31" s="2" customFormat="1" ht="16.5" customHeight="1">
      <c r="A87" s="29"/>
      <c r="B87" s="30"/>
      <c r="C87" s="29"/>
      <c r="D87" s="29"/>
      <c r="E87" s="213" t="s">
        <v>99</v>
      </c>
      <c r="F87" s="212"/>
      <c r="G87" s="212"/>
      <c r="H87" s="21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3" t="str">
        <f>E11</f>
        <v>000 - Vedlejší a ostatní náklady</v>
      </c>
      <c r="F89" s="212"/>
      <c r="G89" s="212"/>
      <c r="H89" s="21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11. 9. 2023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103</v>
      </c>
      <c r="D96" s="103"/>
      <c r="E96" s="103"/>
      <c r="F96" s="103"/>
      <c r="G96" s="103"/>
      <c r="H96" s="103"/>
      <c r="I96" s="103"/>
      <c r="J96" s="112" t="s">
        <v>104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105</v>
      </c>
      <c r="D98" s="29"/>
      <c r="E98" s="29"/>
      <c r="F98" s="29"/>
      <c r="G98" s="29"/>
      <c r="H98" s="29"/>
      <c r="I98" s="29"/>
      <c r="J98" s="68">
        <f>J125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106</v>
      </c>
    </row>
    <row r="99" spans="1:47" s="9" customFormat="1" ht="24.95" customHeight="1">
      <c r="B99" s="114"/>
      <c r="D99" s="115" t="s">
        <v>107</v>
      </c>
      <c r="E99" s="116"/>
      <c r="F99" s="116"/>
      <c r="G99" s="116"/>
      <c r="H99" s="116"/>
      <c r="I99" s="116"/>
      <c r="J99" s="117">
        <f>J126</f>
        <v>0</v>
      </c>
      <c r="L99" s="114"/>
    </row>
    <row r="100" spans="1:47" s="10" customFormat="1" ht="19.899999999999999" customHeight="1">
      <c r="B100" s="118"/>
      <c r="D100" s="119" t="s">
        <v>108</v>
      </c>
      <c r="E100" s="120"/>
      <c r="F100" s="120"/>
      <c r="G100" s="120"/>
      <c r="H100" s="120"/>
      <c r="I100" s="120"/>
      <c r="J100" s="121">
        <f>J127</f>
        <v>0</v>
      </c>
      <c r="L100" s="118"/>
    </row>
    <row r="101" spans="1:47" s="10" customFormat="1" ht="19.899999999999999" customHeight="1">
      <c r="B101" s="118"/>
      <c r="D101" s="119" t="s">
        <v>109</v>
      </c>
      <c r="E101" s="120"/>
      <c r="F101" s="120"/>
      <c r="G101" s="120"/>
      <c r="H101" s="120"/>
      <c r="I101" s="120"/>
      <c r="J101" s="121">
        <f>J132</f>
        <v>0</v>
      </c>
      <c r="L101" s="118"/>
    </row>
    <row r="102" spans="1:47" s="10" customFormat="1" ht="19.899999999999999" customHeight="1">
      <c r="B102" s="118"/>
      <c r="D102" s="119" t="s">
        <v>110</v>
      </c>
      <c r="E102" s="120"/>
      <c r="F102" s="120"/>
      <c r="G102" s="120"/>
      <c r="H102" s="120"/>
      <c r="I102" s="120"/>
      <c r="J102" s="121">
        <f>J135</f>
        <v>0</v>
      </c>
      <c r="L102" s="118"/>
    </row>
    <row r="103" spans="1:47" s="10" customFormat="1" ht="19.899999999999999" customHeight="1">
      <c r="B103" s="118"/>
      <c r="D103" s="119" t="s">
        <v>111</v>
      </c>
      <c r="E103" s="120"/>
      <c r="F103" s="120"/>
      <c r="G103" s="120"/>
      <c r="H103" s="120"/>
      <c r="I103" s="120"/>
      <c r="J103" s="121">
        <f>J140</f>
        <v>0</v>
      </c>
      <c r="L103" s="118"/>
    </row>
    <row r="104" spans="1:47" s="2" customFormat="1" ht="21.75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6.95" customHeight="1">
      <c r="A105" s="29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9" spans="1:47" s="2" customFormat="1" ht="6.95" customHeight="1">
      <c r="A109" s="29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24.95" customHeight="1">
      <c r="A110" s="29"/>
      <c r="B110" s="30"/>
      <c r="C110" s="18" t="s">
        <v>112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2" customHeight="1">
      <c r="A112" s="29"/>
      <c r="B112" s="30"/>
      <c r="C112" s="24" t="s">
        <v>16</v>
      </c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6.5" customHeight="1">
      <c r="A113" s="29"/>
      <c r="B113" s="30"/>
      <c r="C113" s="29"/>
      <c r="D113" s="29"/>
      <c r="E113" s="213" t="str">
        <f>E7</f>
        <v>Linka B2 - LB Borovany</v>
      </c>
      <c r="F113" s="214"/>
      <c r="G113" s="214"/>
      <c r="H113" s="214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1" customFormat="1" ht="12" customHeight="1">
      <c r="B114" s="17"/>
      <c r="C114" s="24" t="s">
        <v>98</v>
      </c>
      <c r="L114" s="17"/>
    </row>
    <row r="115" spans="1:65" s="2" customFormat="1" ht="16.5" customHeight="1">
      <c r="A115" s="29"/>
      <c r="B115" s="30"/>
      <c r="C115" s="29"/>
      <c r="D115" s="29"/>
      <c r="E115" s="213" t="s">
        <v>99</v>
      </c>
      <c r="F115" s="212"/>
      <c r="G115" s="212"/>
      <c r="H115" s="212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100</v>
      </c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203" t="str">
        <f>E11</f>
        <v>000 - Vedlejší a ostatní náklady</v>
      </c>
      <c r="F117" s="212"/>
      <c r="G117" s="212"/>
      <c r="H117" s="212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20</v>
      </c>
      <c r="D119" s="29"/>
      <c r="E119" s="29"/>
      <c r="F119" s="22" t="str">
        <f>F14</f>
        <v xml:space="preserve"> </v>
      </c>
      <c r="G119" s="29"/>
      <c r="H119" s="29"/>
      <c r="I119" s="24" t="s">
        <v>22</v>
      </c>
      <c r="J119" s="52" t="str">
        <f>IF(J14="","",J14)</f>
        <v>11. 9. 2023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25.7" customHeight="1">
      <c r="A121" s="29"/>
      <c r="B121" s="30"/>
      <c r="C121" s="24" t="s">
        <v>24</v>
      </c>
      <c r="D121" s="29"/>
      <c r="E121" s="29"/>
      <c r="F121" s="22" t="str">
        <f>E17</f>
        <v>LASSELSBERGER, s.r.o.</v>
      </c>
      <c r="G121" s="29"/>
      <c r="H121" s="29"/>
      <c r="I121" s="24" t="s">
        <v>30</v>
      </c>
      <c r="J121" s="27" t="str">
        <f>E23</f>
        <v>Valbek, spol. s r.o., středisko Plzeň</v>
      </c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28</v>
      </c>
      <c r="D122" s="29"/>
      <c r="E122" s="29"/>
      <c r="F122" s="22" t="str">
        <f>IF(E20="","",E20)</f>
        <v>Vyplň údaj</v>
      </c>
      <c r="G122" s="29"/>
      <c r="H122" s="29"/>
      <c r="I122" s="24" t="s">
        <v>33</v>
      </c>
      <c r="J122" s="27" t="str">
        <f>E26</f>
        <v xml:space="preserve"> 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2"/>
      <c r="B124" s="123"/>
      <c r="C124" s="124" t="s">
        <v>113</v>
      </c>
      <c r="D124" s="125" t="s">
        <v>61</v>
      </c>
      <c r="E124" s="125" t="s">
        <v>57</v>
      </c>
      <c r="F124" s="125" t="s">
        <v>58</v>
      </c>
      <c r="G124" s="125" t="s">
        <v>114</v>
      </c>
      <c r="H124" s="125" t="s">
        <v>115</v>
      </c>
      <c r="I124" s="125" t="s">
        <v>116</v>
      </c>
      <c r="J124" s="125" t="s">
        <v>104</v>
      </c>
      <c r="K124" s="126" t="s">
        <v>117</v>
      </c>
      <c r="L124" s="127"/>
      <c r="M124" s="59" t="s">
        <v>1</v>
      </c>
      <c r="N124" s="60" t="s">
        <v>40</v>
      </c>
      <c r="O124" s="60" t="s">
        <v>118</v>
      </c>
      <c r="P124" s="60" t="s">
        <v>119</v>
      </c>
      <c r="Q124" s="60" t="s">
        <v>120</v>
      </c>
      <c r="R124" s="60" t="s">
        <v>121</v>
      </c>
      <c r="S124" s="60" t="s">
        <v>122</v>
      </c>
      <c r="T124" s="61" t="s">
        <v>123</v>
      </c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</row>
    <row r="125" spans="1:65" s="2" customFormat="1" ht="22.9" customHeight="1">
      <c r="A125" s="29"/>
      <c r="B125" s="30"/>
      <c r="C125" s="66" t="s">
        <v>124</v>
      </c>
      <c r="D125" s="29"/>
      <c r="E125" s="29"/>
      <c r="F125" s="29"/>
      <c r="G125" s="29"/>
      <c r="H125" s="29"/>
      <c r="I125" s="29"/>
      <c r="J125" s="128">
        <f>BK125</f>
        <v>0</v>
      </c>
      <c r="K125" s="29"/>
      <c r="L125" s="30"/>
      <c r="M125" s="62"/>
      <c r="N125" s="53"/>
      <c r="O125" s="63"/>
      <c r="P125" s="129">
        <f>P126</f>
        <v>0</v>
      </c>
      <c r="Q125" s="63"/>
      <c r="R125" s="129">
        <f>R126</f>
        <v>0</v>
      </c>
      <c r="S125" s="63"/>
      <c r="T125" s="130">
        <f>T126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75</v>
      </c>
      <c r="AU125" s="14" t="s">
        <v>106</v>
      </c>
      <c r="BK125" s="131">
        <f>BK126</f>
        <v>0</v>
      </c>
    </row>
    <row r="126" spans="1:65" s="12" customFormat="1" ht="25.9" customHeight="1">
      <c r="B126" s="132"/>
      <c r="D126" s="133" t="s">
        <v>75</v>
      </c>
      <c r="E126" s="134" t="s">
        <v>125</v>
      </c>
      <c r="F126" s="134" t="s">
        <v>126</v>
      </c>
      <c r="I126" s="135"/>
      <c r="J126" s="136">
        <f>BK126</f>
        <v>0</v>
      </c>
      <c r="L126" s="132"/>
      <c r="M126" s="137"/>
      <c r="N126" s="138"/>
      <c r="O126" s="138"/>
      <c r="P126" s="139">
        <f>P127+P132+P135+P140</f>
        <v>0</v>
      </c>
      <c r="Q126" s="138"/>
      <c r="R126" s="139">
        <f>R127+R132+R135+R140</f>
        <v>0</v>
      </c>
      <c r="S126" s="138"/>
      <c r="T126" s="140">
        <f>T127+T132+T135+T140</f>
        <v>0</v>
      </c>
      <c r="AR126" s="133" t="s">
        <v>127</v>
      </c>
      <c r="AT126" s="141" t="s">
        <v>75</v>
      </c>
      <c r="AU126" s="141" t="s">
        <v>76</v>
      </c>
      <c r="AY126" s="133" t="s">
        <v>128</v>
      </c>
      <c r="BK126" s="142">
        <f>BK127+BK132+BK135+BK140</f>
        <v>0</v>
      </c>
    </row>
    <row r="127" spans="1:65" s="12" customFormat="1" ht="22.9" customHeight="1">
      <c r="B127" s="132"/>
      <c r="D127" s="133" t="s">
        <v>75</v>
      </c>
      <c r="E127" s="143" t="s">
        <v>129</v>
      </c>
      <c r="F127" s="143" t="s">
        <v>130</v>
      </c>
      <c r="I127" s="135"/>
      <c r="J127" s="144">
        <f>BK127</f>
        <v>0</v>
      </c>
      <c r="L127" s="132"/>
      <c r="M127" s="137"/>
      <c r="N127" s="138"/>
      <c r="O127" s="138"/>
      <c r="P127" s="139">
        <f>SUM(P128:P131)</f>
        <v>0</v>
      </c>
      <c r="Q127" s="138"/>
      <c r="R127" s="139">
        <f>SUM(R128:R131)</f>
        <v>0</v>
      </c>
      <c r="S127" s="138"/>
      <c r="T127" s="140">
        <f>SUM(T128:T131)</f>
        <v>0</v>
      </c>
      <c r="AR127" s="133" t="s">
        <v>127</v>
      </c>
      <c r="AT127" s="141" t="s">
        <v>75</v>
      </c>
      <c r="AU127" s="141" t="s">
        <v>83</v>
      </c>
      <c r="AY127" s="133" t="s">
        <v>128</v>
      </c>
      <c r="BK127" s="142">
        <f>SUM(BK128:BK131)</f>
        <v>0</v>
      </c>
    </row>
    <row r="128" spans="1:65" s="2" customFormat="1" ht="16.5" customHeight="1">
      <c r="A128" s="29"/>
      <c r="B128" s="145"/>
      <c r="C128" s="146" t="s">
        <v>83</v>
      </c>
      <c r="D128" s="146" t="s">
        <v>131</v>
      </c>
      <c r="E128" s="147" t="s">
        <v>132</v>
      </c>
      <c r="F128" s="148" t="s">
        <v>133</v>
      </c>
      <c r="G128" s="149" t="s">
        <v>134</v>
      </c>
      <c r="H128" s="150">
        <v>1</v>
      </c>
      <c r="I128" s="151"/>
      <c r="J128" s="152">
        <f>ROUND(I128*H128,2)</f>
        <v>0</v>
      </c>
      <c r="K128" s="148" t="s">
        <v>1</v>
      </c>
      <c r="L128" s="30"/>
      <c r="M128" s="153" t="s">
        <v>1</v>
      </c>
      <c r="N128" s="154" t="s">
        <v>41</v>
      </c>
      <c r="O128" s="55"/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7" t="s">
        <v>135</v>
      </c>
      <c r="AT128" s="157" t="s">
        <v>131</v>
      </c>
      <c r="AU128" s="157" t="s">
        <v>85</v>
      </c>
      <c r="AY128" s="14" t="s">
        <v>128</v>
      </c>
      <c r="BE128" s="158">
        <f>IF(N128="základní",J128,0)</f>
        <v>0</v>
      </c>
      <c r="BF128" s="158">
        <f>IF(N128="snížená",J128,0)</f>
        <v>0</v>
      </c>
      <c r="BG128" s="158">
        <f>IF(N128="zákl. přenesená",J128,0)</f>
        <v>0</v>
      </c>
      <c r="BH128" s="158">
        <f>IF(N128="sníž. přenesená",J128,0)</f>
        <v>0</v>
      </c>
      <c r="BI128" s="158">
        <f>IF(N128="nulová",J128,0)</f>
        <v>0</v>
      </c>
      <c r="BJ128" s="14" t="s">
        <v>83</v>
      </c>
      <c r="BK128" s="158">
        <f>ROUND(I128*H128,2)</f>
        <v>0</v>
      </c>
      <c r="BL128" s="14" t="s">
        <v>135</v>
      </c>
      <c r="BM128" s="157" t="s">
        <v>136</v>
      </c>
    </row>
    <row r="129" spans="1:65" s="2" customFormat="1" ht="58.5">
      <c r="A129" s="29"/>
      <c r="B129" s="30"/>
      <c r="C129" s="29"/>
      <c r="D129" s="159" t="s">
        <v>137</v>
      </c>
      <c r="E129" s="29"/>
      <c r="F129" s="160" t="s">
        <v>138</v>
      </c>
      <c r="G129" s="29"/>
      <c r="H129" s="29"/>
      <c r="I129" s="161"/>
      <c r="J129" s="29"/>
      <c r="K129" s="29"/>
      <c r="L129" s="30"/>
      <c r="M129" s="162"/>
      <c r="N129" s="163"/>
      <c r="O129" s="55"/>
      <c r="P129" s="55"/>
      <c r="Q129" s="55"/>
      <c r="R129" s="55"/>
      <c r="S129" s="55"/>
      <c r="T129" s="56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137</v>
      </c>
      <c r="AU129" s="14" t="s">
        <v>85</v>
      </c>
    </row>
    <row r="130" spans="1:65" s="2" customFormat="1" ht="16.5" customHeight="1">
      <c r="A130" s="29"/>
      <c r="B130" s="145"/>
      <c r="C130" s="146" t="s">
        <v>85</v>
      </c>
      <c r="D130" s="146" t="s">
        <v>131</v>
      </c>
      <c r="E130" s="147" t="s">
        <v>139</v>
      </c>
      <c r="F130" s="148" t="s">
        <v>140</v>
      </c>
      <c r="G130" s="149" t="s">
        <v>134</v>
      </c>
      <c r="H130" s="150">
        <v>1</v>
      </c>
      <c r="I130" s="151"/>
      <c r="J130" s="152">
        <f>ROUND(I130*H130,2)</f>
        <v>0</v>
      </c>
      <c r="K130" s="148" t="s">
        <v>1</v>
      </c>
      <c r="L130" s="30"/>
      <c r="M130" s="153" t="s">
        <v>1</v>
      </c>
      <c r="N130" s="154" t="s">
        <v>41</v>
      </c>
      <c r="O130" s="55"/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6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7" t="s">
        <v>135</v>
      </c>
      <c r="AT130" s="157" t="s">
        <v>131</v>
      </c>
      <c r="AU130" s="157" t="s">
        <v>85</v>
      </c>
      <c r="AY130" s="14" t="s">
        <v>128</v>
      </c>
      <c r="BE130" s="158">
        <f>IF(N130="základní",J130,0)</f>
        <v>0</v>
      </c>
      <c r="BF130" s="158">
        <f>IF(N130="snížená",J130,0)</f>
        <v>0</v>
      </c>
      <c r="BG130" s="158">
        <f>IF(N130="zákl. přenesená",J130,0)</f>
        <v>0</v>
      </c>
      <c r="BH130" s="158">
        <f>IF(N130="sníž. přenesená",J130,0)</f>
        <v>0</v>
      </c>
      <c r="BI130" s="158">
        <f>IF(N130="nulová",J130,0)</f>
        <v>0</v>
      </c>
      <c r="BJ130" s="14" t="s">
        <v>83</v>
      </c>
      <c r="BK130" s="158">
        <f>ROUND(I130*H130,2)</f>
        <v>0</v>
      </c>
      <c r="BL130" s="14" t="s">
        <v>135</v>
      </c>
      <c r="BM130" s="157" t="s">
        <v>141</v>
      </c>
    </row>
    <row r="131" spans="1:65" s="2" customFormat="1">
      <c r="A131" s="29"/>
      <c r="B131" s="30"/>
      <c r="C131" s="29"/>
      <c r="D131" s="159" t="s">
        <v>137</v>
      </c>
      <c r="E131" s="29"/>
      <c r="F131" s="160" t="s">
        <v>140</v>
      </c>
      <c r="G131" s="29"/>
      <c r="H131" s="29"/>
      <c r="I131" s="161"/>
      <c r="J131" s="29"/>
      <c r="K131" s="29"/>
      <c r="L131" s="30"/>
      <c r="M131" s="162"/>
      <c r="N131" s="163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137</v>
      </c>
      <c r="AU131" s="14" t="s">
        <v>85</v>
      </c>
    </row>
    <row r="132" spans="1:65" s="12" customFormat="1" ht="22.9" customHeight="1">
      <c r="B132" s="132"/>
      <c r="D132" s="133" t="s">
        <v>75</v>
      </c>
      <c r="E132" s="143" t="s">
        <v>142</v>
      </c>
      <c r="F132" s="143" t="s">
        <v>143</v>
      </c>
      <c r="I132" s="135" t="s">
        <v>1526</v>
      </c>
      <c r="J132" s="144">
        <f>BK132</f>
        <v>0</v>
      </c>
      <c r="L132" s="132"/>
      <c r="M132" s="137"/>
      <c r="N132" s="138"/>
      <c r="O132" s="138"/>
      <c r="P132" s="139">
        <f>SUM(P133:P134)</f>
        <v>0</v>
      </c>
      <c r="Q132" s="138"/>
      <c r="R132" s="139">
        <f>SUM(R133:R134)</f>
        <v>0</v>
      </c>
      <c r="S132" s="138"/>
      <c r="T132" s="140">
        <f>SUM(T133:T134)</f>
        <v>0</v>
      </c>
      <c r="AR132" s="133" t="s">
        <v>127</v>
      </c>
      <c r="AT132" s="141" t="s">
        <v>75</v>
      </c>
      <c r="AU132" s="141" t="s">
        <v>83</v>
      </c>
      <c r="AY132" s="133" t="s">
        <v>128</v>
      </c>
      <c r="BK132" s="142">
        <f>SUM(BK133:BK134)</f>
        <v>0</v>
      </c>
    </row>
    <row r="133" spans="1:65" s="2" customFormat="1" ht="16.5" customHeight="1">
      <c r="A133" s="29"/>
      <c r="B133" s="145"/>
      <c r="C133" s="146" t="s">
        <v>144</v>
      </c>
      <c r="D133" s="146" t="s">
        <v>131</v>
      </c>
      <c r="E133" s="147" t="s">
        <v>145</v>
      </c>
      <c r="F133" s="148" t="s">
        <v>143</v>
      </c>
      <c r="G133" s="149" t="s">
        <v>134</v>
      </c>
      <c r="H133" s="150">
        <v>1</v>
      </c>
      <c r="I133" s="216"/>
      <c r="J133" s="152">
        <f>ROUND(I133*H133,2)</f>
        <v>0</v>
      </c>
      <c r="K133" s="148" t="s">
        <v>1</v>
      </c>
      <c r="L133" s="30"/>
      <c r="M133" s="153" t="s">
        <v>1</v>
      </c>
      <c r="N133" s="154" t="s">
        <v>41</v>
      </c>
      <c r="O133" s="55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7" t="s">
        <v>135</v>
      </c>
      <c r="AT133" s="157" t="s">
        <v>131</v>
      </c>
      <c r="AU133" s="157" t="s">
        <v>85</v>
      </c>
      <c r="AY133" s="14" t="s">
        <v>128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4" t="s">
        <v>83</v>
      </c>
      <c r="BK133" s="158">
        <f>ROUND(I133*H133,2)</f>
        <v>0</v>
      </c>
      <c r="BL133" s="14" t="s">
        <v>135</v>
      </c>
      <c r="BM133" s="157" t="s">
        <v>146</v>
      </c>
    </row>
    <row r="134" spans="1:65" s="2" customFormat="1">
      <c r="A134" s="29"/>
      <c r="B134" s="30"/>
      <c r="C134" s="29"/>
      <c r="D134" s="159" t="s">
        <v>137</v>
      </c>
      <c r="E134" s="29"/>
      <c r="F134" s="160" t="s">
        <v>143</v>
      </c>
      <c r="G134" s="29"/>
      <c r="H134" s="29"/>
      <c r="I134" s="161"/>
      <c r="J134" s="29"/>
      <c r="K134" s="29"/>
      <c r="L134" s="30"/>
      <c r="M134" s="162"/>
      <c r="N134" s="163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137</v>
      </c>
      <c r="AU134" s="14" t="s">
        <v>85</v>
      </c>
    </row>
    <row r="135" spans="1:65" s="12" customFormat="1" ht="22.9" customHeight="1">
      <c r="B135" s="132"/>
      <c r="D135" s="133" t="s">
        <v>75</v>
      </c>
      <c r="E135" s="143" t="s">
        <v>147</v>
      </c>
      <c r="F135" s="143" t="s">
        <v>148</v>
      </c>
      <c r="I135" s="135"/>
      <c r="J135" s="144">
        <f>BK135</f>
        <v>0</v>
      </c>
      <c r="L135" s="132"/>
      <c r="M135" s="137"/>
      <c r="N135" s="138"/>
      <c r="O135" s="138"/>
      <c r="P135" s="139">
        <f>SUM(P136:P139)</f>
        <v>0</v>
      </c>
      <c r="Q135" s="138"/>
      <c r="R135" s="139">
        <f>SUM(R136:R139)</f>
        <v>0</v>
      </c>
      <c r="S135" s="138"/>
      <c r="T135" s="140">
        <f>SUM(T136:T139)</f>
        <v>0</v>
      </c>
      <c r="AR135" s="133" t="s">
        <v>127</v>
      </c>
      <c r="AT135" s="141" t="s">
        <v>75</v>
      </c>
      <c r="AU135" s="141" t="s">
        <v>83</v>
      </c>
      <c r="AY135" s="133" t="s">
        <v>128</v>
      </c>
      <c r="BK135" s="142">
        <f>SUM(BK136:BK139)</f>
        <v>0</v>
      </c>
    </row>
    <row r="136" spans="1:65" s="2" customFormat="1" ht="16.5" customHeight="1">
      <c r="A136" s="29"/>
      <c r="B136" s="145"/>
      <c r="C136" s="146" t="s">
        <v>149</v>
      </c>
      <c r="D136" s="146" t="s">
        <v>131</v>
      </c>
      <c r="E136" s="147" t="s">
        <v>150</v>
      </c>
      <c r="F136" s="148" t="s">
        <v>151</v>
      </c>
      <c r="G136" s="149" t="s">
        <v>134</v>
      </c>
      <c r="H136" s="150">
        <v>1</v>
      </c>
      <c r="I136" s="151"/>
      <c r="J136" s="152">
        <f>ROUND(I136*H136,2)</f>
        <v>0</v>
      </c>
      <c r="K136" s="148" t="s">
        <v>1</v>
      </c>
      <c r="L136" s="30"/>
      <c r="M136" s="153" t="s">
        <v>1</v>
      </c>
      <c r="N136" s="154" t="s">
        <v>41</v>
      </c>
      <c r="O136" s="55"/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7" t="s">
        <v>135</v>
      </c>
      <c r="AT136" s="157" t="s">
        <v>131</v>
      </c>
      <c r="AU136" s="157" t="s">
        <v>85</v>
      </c>
      <c r="AY136" s="14" t="s">
        <v>128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4" t="s">
        <v>83</v>
      </c>
      <c r="BK136" s="158">
        <f>ROUND(I136*H136,2)</f>
        <v>0</v>
      </c>
      <c r="BL136" s="14" t="s">
        <v>135</v>
      </c>
      <c r="BM136" s="157" t="s">
        <v>152</v>
      </c>
    </row>
    <row r="137" spans="1:65" s="2" customFormat="1">
      <c r="A137" s="29"/>
      <c r="B137" s="30"/>
      <c r="C137" s="29"/>
      <c r="D137" s="159" t="s">
        <v>137</v>
      </c>
      <c r="E137" s="29"/>
      <c r="F137" s="160" t="s">
        <v>151</v>
      </c>
      <c r="G137" s="29"/>
      <c r="H137" s="29"/>
      <c r="I137" s="161"/>
      <c r="J137" s="29"/>
      <c r="K137" s="29"/>
      <c r="L137" s="30"/>
      <c r="M137" s="162"/>
      <c r="N137" s="163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137</v>
      </c>
      <c r="AU137" s="14" t="s">
        <v>85</v>
      </c>
    </row>
    <row r="138" spans="1:65" s="2" customFormat="1" ht="16.5" customHeight="1">
      <c r="A138" s="29"/>
      <c r="B138" s="145"/>
      <c r="C138" s="146" t="s">
        <v>127</v>
      </c>
      <c r="D138" s="146" t="s">
        <v>131</v>
      </c>
      <c r="E138" s="147" t="s">
        <v>153</v>
      </c>
      <c r="F138" s="148" t="s">
        <v>154</v>
      </c>
      <c r="G138" s="149" t="s">
        <v>134</v>
      </c>
      <c r="H138" s="150">
        <v>1</v>
      </c>
      <c r="I138" s="151"/>
      <c r="J138" s="152">
        <f>ROUND(I138*H138,2)</f>
        <v>0</v>
      </c>
      <c r="K138" s="148" t="s">
        <v>1</v>
      </c>
      <c r="L138" s="30"/>
      <c r="M138" s="153" t="s">
        <v>1</v>
      </c>
      <c r="N138" s="154" t="s">
        <v>41</v>
      </c>
      <c r="O138" s="55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7" t="s">
        <v>135</v>
      </c>
      <c r="AT138" s="157" t="s">
        <v>131</v>
      </c>
      <c r="AU138" s="157" t="s">
        <v>85</v>
      </c>
      <c r="AY138" s="14" t="s">
        <v>128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4" t="s">
        <v>83</v>
      </c>
      <c r="BK138" s="158">
        <f>ROUND(I138*H138,2)</f>
        <v>0</v>
      </c>
      <c r="BL138" s="14" t="s">
        <v>135</v>
      </c>
      <c r="BM138" s="157" t="s">
        <v>155</v>
      </c>
    </row>
    <row r="139" spans="1:65" s="2" customFormat="1">
      <c r="A139" s="29"/>
      <c r="B139" s="30"/>
      <c r="C139" s="29"/>
      <c r="D139" s="159" t="s">
        <v>137</v>
      </c>
      <c r="E139" s="29"/>
      <c r="F139" s="160" t="s">
        <v>154</v>
      </c>
      <c r="G139" s="29"/>
      <c r="H139" s="29"/>
      <c r="I139" s="161"/>
      <c r="J139" s="29"/>
      <c r="K139" s="29"/>
      <c r="L139" s="30"/>
      <c r="M139" s="162"/>
      <c r="N139" s="163"/>
      <c r="O139" s="55"/>
      <c r="P139" s="55"/>
      <c r="Q139" s="55"/>
      <c r="R139" s="55"/>
      <c r="S139" s="55"/>
      <c r="T139" s="56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T139" s="14" t="s">
        <v>137</v>
      </c>
      <c r="AU139" s="14" t="s">
        <v>85</v>
      </c>
    </row>
    <row r="140" spans="1:65" s="12" customFormat="1" ht="22.9" customHeight="1">
      <c r="B140" s="132"/>
      <c r="D140" s="133" t="s">
        <v>75</v>
      </c>
      <c r="E140" s="143" t="s">
        <v>156</v>
      </c>
      <c r="F140" s="143" t="s">
        <v>157</v>
      </c>
      <c r="I140" s="135"/>
      <c r="J140" s="144">
        <f>BK140</f>
        <v>0</v>
      </c>
      <c r="L140" s="132"/>
      <c r="M140" s="137"/>
      <c r="N140" s="138"/>
      <c r="O140" s="138"/>
      <c r="P140" s="139">
        <f>SUM(P141:P146)</f>
        <v>0</v>
      </c>
      <c r="Q140" s="138"/>
      <c r="R140" s="139">
        <f>SUM(R141:R146)</f>
        <v>0</v>
      </c>
      <c r="S140" s="138"/>
      <c r="T140" s="140">
        <f>SUM(T141:T146)</f>
        <v>0</v>
      </c>
      <c r="AR140" s="133" t="s">
        <v>127</v>
      </c>
      <c r="AT140" s="141" t="s">
        <v>75</v>
      </c>
      <c r="AU140" s="141" t="s">
        <v>83</v>
      </c>
      <c r="AY140" s="133" t="s">
        <v>128</v>
      </c>
      <c r="BK140" s="142">
        <f>SUM(BK141:BK146)</f>
        <v>0</v>
      </c>
    </row>
    <row r="141" spans="1:65" s="2" customFormat="1" ht="16.5" customHeight="1">
      <c r="A141" s="29"/>
      <c r="B141" s="145"/>
      <c r="C141" s="146" t="s">
        <v>158</v>
      </c>
      <c r="D141" s="146" t="s">
        <v>131</v>
      </c>
      <c r="E141" s="147" t="s">
        <v>159</v>
      </c>
      <c r="F141" s="148" t="s">
        <v>160</v>
      </c>
      <c r="G141" s="149" t="s">
        <v>134</v>
      </c>
      <c r="H141" s="150">
        <v>1</v>
      </c>
      <c r="I141" s="151"/>
      <c r="J141" s="152">
        <f>ROUND(I141*H141,2)</f>
        <v>0</v>
      </c>
      <c r="K141" s="148" t="s">
        <v>1</v>
      </c>
      <c r="L141" s="30"/>
      <c r="M141" s="153" t="s">
        <v>1</v>
      </c>
      <c r="N141" s="154" t="s">
        <v>41</v>
      </c>
      <c r="O141" s="55"/>
      <c r="P141" s="155">
        <f>O141*H141</f>
        <v>0</v>
      </c>
      <c r="Q141" s="155">
        <v>0</v>
      </c>
      <c r="R141" s="155">
        <f>Q141*H141</f>
        <v>0</v>
      </c>
      <c r="S141" s="155">
        <v>0</v>
      </c>
      <c r="T141" s="156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7" t="s">
        <v>135</v>
      </c>
      <c r="AT141" s="157" t="s">
        <v>131</v>
      </c>
      <c r="AU141" s="157" t="s">
        <v>85</v>
      </c>
      <c r="AY141" s="14" t="s">
        <v>128</v>
      </c>
      <c r="BE141" s="158">
        <f>IF(N141="základní",J141,0)</f>
        <v>0</v>
      </c>
      <c r="BF141" s="158">
        <f>IF(N141="snížená",J141,0)</f>
        <v>0</v>
      </c>
      <c r="BG141" s="158">
        <f>IF(N141="zákl. přenesená",J141,0)</f>
        <v>0</v>
      </c>
      <c r="BH141" s="158">
        <f>IF(N141="sníž. přenesená",J141,0)</f>
        <v>0</v>
      </c>
      <c r="BI141" s="158">
        <f>IF(N141="nulová",J141,0)</f>
        <v>0</v>
      </c>
      <c r="BJ141" s="14" t="s">
        <v>83</v>
      </c>
      <c r="BK141" s="158">
        <f>ROUND(I141*H141,2)</f>
        <v>0</v>
      </c>
      <c r="BL141" s="14" t="s">
        <v>135</v>
      </c>
      <c r="BM141" s="157" t="s">
        <v>161</v>
      </c>
    </row>
    <row r="142" spans="1:65" s="2" customFormat="1">
      <c r="A142" s="29"/>
      <c r="B142" s="30"/>
      <c r="C142" s="29"/>
      <c r="D142" s="159" t="s">
        <v>137</v>
      </c>
      <c r="E142" s="29"/>
      <c r="F142" s="160" t="s">
        <v>160</v>
      </c>
      <c r="G142" s="29"/>
      <c r="H142" s="29"/>
      <c r="I142" s="161"/>
      <c r="J142" s="29"/>
      <c r="K142" s="29"/>
      <c r="L142" s="30"/>
      <c r="M142" s="162"/>
      <c r="N142" s="163"/>
      <c r="O142" s="55"/>
      <c r="P142" s="55"/>
      <c r="Q142" s="55"/>
      <c r="R142" s="55"/>
      <c r="S142" s="55"/>
      <c r="T142" s="56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T142" s="14" t="s">
        <v>137</v>
      </c>
      <c r="AU142" s="14" t="s">
        <v>85</v>
      </c>
    </row>
    <row r="143" spans="1:65" s="2" customFormat="1" ht="16.5" customHeight="1">
      <c r="A143" s="29"/>
      <c r="B143" s="145"/>
      <c r="C143" s="146" t="s">
        <v>162</v>
      </c>
      <c r="D143" s="146" t="s">
        <v>131</v>
      </c>
      <c r="E143" s="147" t="s">
        <v>163</v>
      </c>
      <c r="F143" s="148" t="s">
        <v>164</v>
      </c>
      <c r="G143" s="149" t="s">
        <v>134</v>
      </c>
      <c r="H143" s="150">
        <v>1</v>
      </c>
      <c r="I143" s="151"/>
      <c r="J143" s="152">
        <f>ROUND(I143*H143,2)</f>
        <v>0</v>
      </c>
      <c r="K143" s="148" t="s">
        <v>1</v>
      </c>
      <c r="L143" s="30"/>
      <c r="M143" s="153" t="s">
        <v>1</v>
      </c>
      <c r="N143" s="154" t="s">
        <v>41</v>
      </c>
      <c r="O143" s="55"/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7" t="s">
        <v>135</v>
      </c>
      <c r="AT143" s="157" t="s">
        <v>131</v>
      </c>
      <c r="AU143" s="157" t="s">
        <v>85</v>
      </c>
      <c r="AY143" s="14" t="s">
        <v>128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4" t="s">
        <v>83</v>
      </c>
      <c r="BK143" s="158">
        <f>ROUND(I143*H143,2)</f>
        <v>0</v>
      </c>
      <c r="BL143" s="14" t="s">
        <v>135</v>
      </c>
      <c r="BM143" s="157" t="s">
        <v>165</v>
      </c>
    </row>
    <row r="144" spans="1:65" s="2" customFormat="1">
      <c r="A144" s="29"/>
      <c r="B144" s="30"/>
      <c r="C144" s="29"/>
      <c r="D144" s="159" t="s">
        <v>137</v>
      </c>
      <c r="E144" s="29"/>
      <c r="F144" s="160" t="s">
        <v>164</v>
      </c>
      <c r="G144" s="29"/>
      <c r="H144" s="29"/>
      <c r="I144" s="161"/>
      <c r="J144" s="29"/>
      <c r="K144" s="29"/>
      <c r="L144" s="30"/>
      <c r="M144" s="162"/>
      <c r="N144" s="163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137</v>
      </c>
      <c r="AU144" s="14" t="s">
        <v>85</v>
      </c>
    </row>
    <row r="145" spans="1:65" s="2" customFormat="1" ht="16.5" customHeight="1">
      <c r="A145" s="29"/>
      <c r="B145" s="145"/>
      <c r="C145" s="146" t="s">
        <v>166</v>
      </c>
      <c r="D145" s="146" t="s">
        <v>131</v>
      </c>
      <c r="E145" s="147" t="s">
        <v>167</v>
      </c>
      <c r="F145" s="148" t="s">
        <v>168</v>
      </c>
      <c r="G145" s="149" t="s">
        <v>134</v>
      </c>
      <c r="H145" s="150">
        <v>1</v>
      </c>
      <c r="I145" s="151"/>
      <c r="J145" s="152">
        <f>ROUND(I145*H145,2)</f>
        <v>0</v>
      </c>
      <c r="K145" s="148" t="s">
        <v>1</v>
      </c>
      <c r="L145" s="30"/>
      <c r="M145" s="153" t="s">
        <v>1</v>
      </c>
      <c r="N145" s="154" t="s">
        <v>41</v>
      </c>
      <c r="O145" s="55"/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7" t="s">
        <v>135</v>
      </c>
      <c r="AT145" s="157" t="s">
        <v>131</v>
      </c>
      <c r="AU145" s="157" t="s">
        <v>85</v>
      </c>
      <c r="AY145" s="14" t="s">
        <v>128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4" t="s">
        <v>83</v>
      </c>
      <c r="BK145" s="158">
        <f>ROUND(I145*H145,2)</f>
        <v>0</v>
      </c>
      <c r="BL145" s="14" t="s">
        <v>135</v>
      </c>
      <c r="BM145" s="157" t="s">
        <v>169</v>
      </c>
    </row>
    <row r="146" spans="1:65" s="2" customFormat="1">
      <c r="A146" s="29"/>
      <c r="B146" s="30"/>
      <c r="C146" s="29"/>
      <c r="D146" s="159" t="s">
        <v>137</v>
      </c>
      <c r="E146" s="29"/>
      <c r="F146" s="160" t="s">
        <v>168</v>
      </c>
      <c r="G146" s="29"/>
      <c r="H146" s="29"/>
      <c r="I146" s="161"/>
      <c r="J146" s="29"/>
      <c r="K146" s="29"/>
      <c r="L146" s="30"/>
      <c r="M146" s="164"/>
      <c r="N146" s="165"/>
      <c r="O146" s="166"/>
      <c r="P146" s="166"/>
      <c r="Q146" s="166"/>
      <c r="R146" s="166"/>
      <c r="S146" s="166"/>
      <c r="T146" s="167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137</v>
      </c>
      <c r="AU146" s="14" t="s">
        <v>85</v>
      </c>
    </row>
    <row r="147" spans="1:65" s="2" customFormat="1" ht="6.95" customHeight="1">
      <c r="A147" s="29"/>
      <c r="B147" s="44"/>
      <c r="C147" s="45"/>
      <c r="D147" s="45"/>
      <c r="E147" s="45"/>
      <c r="F147" s="45"/>
      <c r="G147" s="45"/>
      <c r="H147" s="45"/>
      <c r="I147" s="45"/>
      <c r="J147" s="45"/>
      <c r="K147" s="45"/>
      <c r="L147" s="30"/>
      <c r="M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</row>
  </sheetData>
  <autoFilter ref="C124:K146" xr:uid="{00000000-0009-0000-0000-000001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21"/>
  <sheetViews>
    <sheetView showGridLines="0" tabSelected="1" workbookViewId="0">
      <selection activeCell="F1025" sqref="F102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69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97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3" t="str">
        <f>'Rekapitulace stavby'!K6</f>
        <v>Linka B2 - LB Borovany</v>
      </c>
      <c r="F7" s="214"/>
      <c r="G7" s="214"/>
      <c r="H7" s="214"/>
      <c r="L7" s="17"/>
    </row>
    <row r="8" spans="1:46" s="1" customFormat="1" ht="12" customHeight="1">
      <c r="B8" s="17"/>
      <c r="D8" s="24" t="s">
        <v>98</v>
      </c>
      <c r="L8" s="17"/>
    </row>
    <row r="9" spans="1:46" s="2" customFormat="1" ht="16.5" customHeight="1">
      <c r="A9" s="29"/>
      <c r="B9" s="30"/>
      <c r="C9" s="29"/>
      <c r="D9" s="29"/>
      <c r="E9" s="213" t="s">
        <v>170</v>
      </c>
      <c r="F9" s="212"/>
      <c r="G9" s="212"/>
      <c r="H9" s="21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3" t="s">
        <v>171</v>
      </c>
      <c r="F11" s="212"/>
      <c r="G11" s="212"/>
      <c r="H11" s="21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11. 9. 2023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15" t="str">
        <f>'Rekapitulace stavby'!E14</f>
        <v>Vyplň údaj</v>
      </c>
      <c r="F20" s="181"/>
      <c r="G20" s="181"/>
      <c r="H20" s="181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85" t="s">
        <v>1</v>
      </c>
      <c r="F29" s="185"/>
      <c r="G29" s="185"/>
      <c r="H29" s="185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ROUND(J165,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ROUND((SUM(BE165:BE1320)),  2)</f>
        <v>0</v>
      </c>
      <c r="G35" s="29"/>
      <c r="H35" s="29"/>
      <c r="I35" s="102">
        <v>0.21</v>
      </c>
      <c r="J35" s="101">
        <f>ROUND(((SUM(BE165:BE1320))*I35),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ROUND((SUM(BF165:BF1320)),  2)</f>
        <v>0</v>
      </c>
      <c r="G36" s="29"/>
      <c r="H36" s="29"/>
      <c r="I36" s="102">
        <v>0.15</v>
      </c>
      <c r="J36" s="101">
        <f>ROUND(((SUM(BF165:BF1320))*I36),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ROUND((SUM(BG165:BG1320)),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ROUND((SUM(BH165:BH1320)),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ROUND((SUM(BI165:BI1320)),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13" t="str">
        <f>E7</f>
        <v>Linka B2 - LB Borovany</v>
      </c>
      <c r="F85" s="214"/>
      <c r="G85" s="214"/>
      <c r="H85" s="21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98</v>
      </c>
      <c r="L86" s="17"/>
    </row>
    <row r="87" spans="1:31" s="2" customFormat="1" ht="16.5" customHeight="1">
      <c r="A87" s="29"/>
      <c r="B87" s="30"/>
      <c r="C87" s="29"/>
      <c r="D87" s="29"/>
      <c r="E87" s="213" t="s">
        <v>170</v>
      </c>
      <c r="F87" s="212"/>
      <c r="G87" s="212"/>
      <c r="H87" s="21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3" t="str">
        <f>E11</f>
        <v>760.2 - Přeložky vody Výrobní hala</v>
      </c>
      <c r="F89" s="212"/>
      <c r="G89" s="212"/>
      <c r="H89" s="21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11. 9. 2023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103</v>
      </c>
      <c r="D96" s="103"/>
      <c r="E96" s="103"/>
      <c r="F96" s="103"/>
      <c r="G96" s="103"/>
      <c r="H96" s="103"/>
      <c r="I96" s="103"/>
      <c r="J96" s="112" t="s">
        <v>104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105</v>
      </c>
      <c r="D98" s="29"/>
      <c r="E98" s="29"/>
      <c r="F98" s="29"/>
      <c r="G98" s="29"/>
      <c r="H98" s="29"/>
      <c r="I98" s="29"/>
      <c r="J98" s="68">
        <f>J165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106</v>
      </c>
    </row>
    <row r="99" spans="1:47" s="9" customFormat="1" ht="24.95" customHeight="1">
      <c r="B99" s="114"/>
      <c r="D99" s="115" t="s">
        <v>172</v>
      </c>
      <c r="E99" s="116"/>
      <c r="F99" s="116"/>
      <c r="G99" s="116"/>
      <c r="H99" s="116"/>
      <c r="I99" s="116"/>
      <c r="J99" s="117">
        <f>J166</f>
        <v>0</v>
      </c>
      <c r="L99" s="114"/>
    </row>
    <row r="100" spans="1:47" s="10" customFormat="1" ht="19.899999999999999" customHeight="1">
      <c r="B100" s="118"/>
      <c r="D100" s="119" t="s">
        <v>173</v>
      </c>
      <c r="E100" s="120"/>
      <c r="F100" s="120"/>
      <c r="G100" s="120"/>
      <c r="H100" s="120"/>
      <c r="I100" s="120"/>
      <c r="J100" s="121">
        <f>J167</f>
        <v>0</v>
      </c>
      <c r="L100" s="118"/>
    </row>
    <row r="101" spans="1:47" s="10" customFormat="1" ht="19.899999999999999" customHeight="1">
      <c r="B101" s="118"/>
      <c r="D101" s="119" t="s">
        <v>174</v>
      </c>
      <c r="E101" s="120"/>
      <c r="F101" s="120"/>
      <c r="G101" s="120"/>
      <c r="H101" s="120"/>
      <c r="I101" s="120"/>
      <c r="J101" s="121">
        <f>J231</f>
        <v>0</v>
      </c>
      <c r="L101" s="118"/>
    </row>
    <row r="102" spans="1:47" s="10" customFormat="1" ht="19.899999999999999" customHeight="1">
      <c r="B102" s="118"/>
      <c r="D102" s="119" t="s">
        <v>175</v>
      </c>
      <c r="E102" s="120"/>
      <c r="F102" s="120"/>
      <c r="G102" s="120"/>
      <c r="H102" s="120"/>
      <c r="I102" s="120"/>
      <c r="J102" s="121">
        <f>J259</f>
        <v>0</v>
      </c>
      <c r="L102" s="118"/>
    </row>
    <row r="103" spans="1:47" s="10" customFormat="1" ht="19.899999999999999" customHeight="1">
      <c r="B103" s="118"/>
      <c r="D103" s="119" t="s">
        <v>176</v>
      </c>
      <c r="E103" s="120"/>
      <c r="F103" s="120"/>
      <c r="G103" s="120"/>
      <c r="H103" s="120"/>
      <c r="I103" s="120"/>
      <c r="J103" s="121">
        <f>J287</f>
        <v>0</v>
      </c>
      <c r="L103" s="118"/>
    </row>
    <row r="104" spans="1:47" s="10" customFormat="1" ht="19.899999999999999" customHeight="1">
      <c r="B104" s="118"/>
      <c r="D104" s="119" t="s">
        <v>177</v>
      </c>
      <c r="E104" s="120"/>
      <c r="F104" s="120"/>
      <c r="G104" s="120"/>
      <c r="H104" s="120"/>
      <c r="I104" s="120"/>
      <c r="J104" s="121">
        <f>J315</f>
        <v>0</v>
      </c>
      <c r="L104" s="118"/>
    </row>
    <row r="105" spans="1:47" s="10" customFormat="1" ht="19.899999999999999" customHeight="1">
      <c r="B105" s="118"/>
      <c r="D105" s="119" t="s">
        <v>178</v>
      </c>
      <c r="E105" s="120"/>
      <c r="F105" s="120"/>
      <c r="G105" s="120"/>
      <c r="H105" s="120"/>
      <c r="I105" s="120"/>
      <c r="J105" s="121">
        <f>J343</f>
        <v>0</v>
      </c>
      <c r="L105" s="118"/>
    </row>
    <row r="106" spans="1:47" s="10" customFormat="1" ht="19.899999999999999" customHeight="1">
      <c r="B106" s="118"/>
      <c r="D106" s="119" t="s">
        <v>179</v>
      </c>
      <c r="E106" s="120"/>
      <c r="F106" s="120"/>
      <c r="G106" s="120"/>
      <c r="H106" s="120"/>
      <c r="I106" s="120"/>
      <c r="J106" s="121">
        <f>J371</f>
        <v>0</v>
      </c>
      <c r="L106" s="118"/>
    </row>
    <row r="107" spans="1:47" s="10" customFormat="1" ht="19.899999999999999" customHeight="1">
      <c r="B107" s="118"/>
      <c r="D107" s="119" t="s">
        <v>180</v>
      </c>
      <c r="E107" s="120"/>
      <c r="F107" s="120"/>
      <c r="G107" s="120"/>
      <c r="H107" s="120"/>
      <c r="I107" s="120"/>
      <c r="J107" s="121">
        <f>J423</f>
        <v>0</v>
      </c>
      <c r="L107" s="118"/>
    </row>
    <row r="108" spans="1:47" s="10" customFormat="1" ht="19.899999999999999" customHeight="1">
      <c r="B108" s="118"/>
      <c r="D108" s="119" t="s">
        <v>181</v>
      </c>
      <c r="E108" s="120"/>
      <c r="F108" s="120"/>
      <c r="G108" s="120"/>
      <c r="H108" s="120"/>
      <c r="I108" s="120"/>
      <c r="J108" s="121">
        <f>J439</f>
        <v>0</v>
      </c>
      <c r="L108" s="118"/>
    </row>
    <row r="109" spans="1:47" s="10" customFormat="1" ht="19.899999999999999" customHeight="1">
      <c r="B109" s="118"/>
      <c r="D109" s="119" t="s">
        <v>182</v>
      </c>
      <c r="E109" s="120"/>
      <c r="F109" s="120"/>
      <c r="G109" s="120"/>
      <c r="H109" s="120"/>
      <c r="I109" s="120"/>
      <c r="J109" s="121">
        <f>J467</f>
        <v>0</v>
      </c>
      <c r="L109" s="118"/>
    </row>
    <row r="110" spans="1:47" s="10" customFormat="1" ht="19.899999999999999" customHeight="1">
      <c r="B110" s="118"/>
      <c r="D110" s="119" t="s">
        <v>183</v>
      </c>
      <c r="E110" s="120"/>
      <c r="F110" s="120"/>
      <c r="G110" s="120"/>
      <c r="H110" s="120"/>
      <c r="I110" s="120"/>
      <c r="J110" s="121">
        <f>J495</f>
        <v>0</v>
      </c>
      <c r="L110" s="118"/>
    </row>
    <row r="111" spans="1:47" s="10" customFormat="1" ht="19.899999999999999" customHeight="1">
      <c r="B111" s="118"/>
      <c r="D111" s="119" t="s">
        <v>184</v>
      </c>
      <c r="E111" s="120"/>
      <c r="F111" s="120"/>
      <c r="G111" s="120"/>
      <c r="H111" s="120"/>
      <c r="I111" s="120"/>
      <c r="J111" s="121">
        <f>J523</f>
        <v>0</v>
      </c>
      <c r="L111" s="118"/>
    </row>
    <row r="112" spans="1:47" s="10" customFormat="1" ht="19.899999999999999" customHeight="1">
      <c r="B112" s="118"/>
      <c r="D112" s="119" t="s">
        <v>185</v>
      </c>
      <c r="E112" s="120"/>
      <c r="F112" s="120"/>
      <c r="G112" s="120"/>
      <c r="H112" s="120"/>
      <c r="I112" s="120"/>
      <c r="J112" s="121">
        <f>J551</f>
        <v>0</v>
      </c>
      <c r="L112" s="118"/>
    </row>
    <row r="113" spans="2:12" s="10" customFormat="1" ht="19.899999999999999" customHeight="1">
      <c r="B113" s="118"/>
      <c r="D113" s="119" t="s">
        <v>186</v>
      </c>
      <c r="E113" s="120"/>
      <c r="F113" s="120"/>
      <c r="G113" s="120"/>
      <c r="H113" s="120"/>
      <c r="I113" s="120"/>
      <c r="J113" s="121">
        <f>J579</f>
        <v>0</v>
      </c>
      <c r="L113" s="118"/>
    </row>
    <row r="114" spans="2:12" s="10" customFormat="1" ht="19.899999999999999" customHeight="1">
      <c r="B114" s="118"/>
      <c r="D114" s="119" t="s">
        <v>187</v>
      </c>
      <c r="E114" s="120"/>
      <c r="F114" s="120"/>
      <c r="G114" s="120"/>
      <c r="H114" s="120"/>
      <c r="I114" s="120"/>
      <c r="J114" s="121">
        <f>J607</f>
        <v>0</v>
      </c>
      <c r="L114" s="118"/>
    </row>
    <row r="115" spans="2:12" s="10" customFormat="1" ht="19.899999999999999" customHeight="1">
      <c r="B115" s="118"/>
      <c r="D115" s="119" t="s">
        <v>188</v>
      </c>
      <c r="E115" s="120"/>
      <c r="F115" s="120"/>
      <c r="G115" s="120"/>
      <c r="H115" s="120"/>
      <c r="I115" s="120"/>
      <c r="J115" s="121">
        <f>J635</f>
        <v>0</v>
      </c>
      <c r="L115" s="118"/>
    </row>
    <row r="116" spans="2:12" s="10" customFormat="1" ht="19.899999999999999" customHeight="1">
      <c r="B116" s="118"/>
      <c r="D116" s="119" t="s">
        <v>189</v>
      </c>
      <c r="E116" s="120"/>
      <c r="F116" s="120"/>
      <c r="G116" s="120"/>
      <c r="H116" s="120"/>
      <c r="I116" s="120"/>
      <c r="J116" s="121">
        <f>J663</f>
        <v>0</v>
      </c>
      <c r="L116" s="118"/>
    </row>
    <row r="117" spans="2:12" s="10" customFormat="1" ht="19.899999999999999" customHeight="1">
      <c r="B117" s="118"/>
      <c r="D117" s="119" t="s">
        <v>190</v>
      </c>
      <c r="E117" s="120"/>
      <c r="F117" s="120"/>
      <c r="G117" s="120"/>
      <c r="H117" s="120"/>
      <c r="I117" s="120"/>
      <c r="J117" s="121">
        <f>J691</f>
        <v>0</v>
      </c>
      <c r="L117" s="118"/>
    </row>
    <row r="118" spans="2:12" s="10" customFormat="1" ht="19.899999999999999" customHeight="1">
      <c r="B118" s="118"/>
      <c r="D118" s="119" t="s">
        <v>191</v>
      </c>
      <c r="E118" s="120"/>
      <c r="F118" s="120"/>
      <c r="G118" s="120"/>
      <c r="H118" s="120"/>
      <c r="I118" s="120"/>
      <c r="J118" s="121">
        <f>J719</f>
        <v>0</v>
      </c>
      <c r="L118" s="118"/>
    </row>
    <row r="119" spans="2:12" s="10" customFormat="1" ht="19.899999999999999" customHeight="1">
      <c r="B119" s="118"/>
      <c r="D119" s="119" t="s">
        <v>192</v>
      </c>
      <c r="E119" s="120"/>
      <c r="F119" s="120"/>
      <c r="G119" s="120"/>
      <c r="H119" s="120"/>
      <c r="I119" s="120"/>
      <c r="J119" s="121">
        <f>J747</f>
        <v>0</v>
      </c>
      <c r="L119" s="118"/>
    </row>
    <row r="120" spans="2:12" s="10" customFormat="1" ht="19.899999999999999" customHeight="1">
      <c r="B120" s="118"/>
      <c r="D120" s="119" t="s">
        <v>193</v>
      </c>
      <c r="E120" s="120"/>
      <c r="F120" s="120"/>
      <c r="G120" s="120"/>
      <c r="H120" s="120"/>
      <c r="I120" s="120"/>
      <c r="J120" s="121">
        <f>J775</f>
        <v>0</v>
      </c>
      <c r="L120" s="118"/>
    </row>
    <row r="121" spans="2:12" s="10" customFormat="1" ht="19.899999999999999" customHeight="1">
      <c r="B121" s="118"/>
      <c r="D121" s="119" t="s">
        <v>194</v>
      </c>
      <c r="E121" s="120"/>
      <c r="F121" s="120"/>
      <c r="G121" s="120"/>
      <c r="H121" s="120"/>
      <c r="I121" s="120"/>
      <c r="J121" s="121">
        <f>J797</f>
        <v>0</v>
      </c>
      <c r="L121" s="118"/>
    </row>
    <row r="122" spans="2:12" s="10" customFormat="1" ht="19.899999999999999" customHeight="1">
      <c r="B122" s="118"/>
      <c r="D122" s="119" t="s">
        <v>195</v>
      </c>
      <c r="E122" s="120"/>
      <c r="F122" s="120"/>
      <c r="G122" s="120"/>
      <c r="H122" s="120"/>
      <c r="I122" s="120"/>
      <c r="J122" s="121">
        <f>J819</f>
        <v>0</v>
      </c>
      <c r="L122" s="118"/>
    </row>
    <row r="123" spans="2:12" s="10" customFormat="1" ht="19.899999999999999" customHeight="1">
      <c r="B123" s="118"/>
      <c r="D123" s="119" t="s">
        <v>196</v>
      </c>
      <c r="E123" s="120"/>
      <c r="F123" s="120"/>
      <c r="G123" s="120"/>
      <c r="H123" s="120"/>
      <c r="I123" s="120"/>
      <c r="J123" s="121">
        <f>J838</f>
        <v>0</v>
      </c>
      <c r="L123" s="118"/>
    </row>
    <row r="124" spans="2:12" s="10" customFormat="1" ht="19.899999999999999" customHeight="1">
      <c r="B124" s="118"/>
      <c r="D124" s="119" t="s">
        <v>197</v>
      </c>
      <c r="E124" s="120"/>
      <c r="F124" s="120"/>
      <c r="G124" s="120"/>
      <c r="H124" s="120"/>
      <c r="I124" s="120"/>
      <c r="J124" s="121">
        <f>J869</f>
        <v>0</v>
      </c>
      <c r="L124" s="118"/>
    </row>
    <row r="125" spans="2:12" s="10" customFormat="1" ht="19.899999999999999" customHeight="1">
      <c r="B125" s="118"/>
      <c r="D125" s="119" t="s">
        <v>198</v>
      </c>
      <c r="E125" s="120"/>
      <c r="F125" s="120"/>
      <c r="G125" s="120"/>
      <c r="H125" s="120"/>
      <c r="I125" s="120"/>
      <c r="J125" s="121">
        <f>J897</f>
        <v>0</v>
      </c>
      <c r="L125" s="118"/>
    </row>
    <row r="126" spans="2:12" s="9" customFormat="1" ht="24.95" customHeight="1">
      <c r="B126" s="114"/>
      <c r="D126" s="115" t="s">
        <v>199</v>
      </c>
      <c r="E126" s="116"/>
      <c r="F126" s="116"/>
      <c r="G126" s="116"/>
      <c r="H126" s="116"/>
      <c r="I126" s="116"/>
      <c r="J126" s="117">
        <f>J925</f>
        <v>0</v>
      </c>
      <c r="L126" s="114"/>
    </row>
    <row r="127" spans="2:12" s="10" customFormat="1" ht="19.899999999999999" customHeight="1">
      <c r="B127" s="118"/>
      <c r="D127" s="119" t="s">
        <v>200</v>
      </c>
      <c r="E127" s="120"/>
      <c r="F127" s="120"/>
      <c r="G127" s="120"/>
      <c r="H127" s="120"/>
      <c r="I127" s="120"/>
      <c r="J127" s="121">
        <f>J926</f>
        <v>0</v>
      </c>
      <c r="L127" s="118"/>
    </row>
    <row r="128" spans="2:12" s="10" customFormat="1" ht="19.899999999999999" customHeight="1">
      <c r="B128" s="118"/>
      <c r="D128" s="119" t="s">
        <v>201</v>
      </c>
      <c r="E128" s="120"/>
      <c r="F128" s="120"/>
      <c r="G128" s="120"/>
      <c r="H128" s="120"/>
      <c r="I128" s="120"/>
      <c r="J128" s="121">
        <f>J963</f>
        <v>0</v>
      </c>
      <c r="L128" s="118"/>
    </row>
    <row r="129" spans="1:31" s="10" customFormat="1" ht="19.899999999999999" customHeight="1">
      <c r="B129" s="118"/>
      <c r="D129" s="119" t="s">
        <v>202</v>
      </c>
      <c r="E129" s="120"/>
      <c r="F129" s="120"/>
      <c r="G129" s="120"/>
      <c r="H129" s="120"/>
      <c r="I129" s="120"/>
      <c r="J129" s="121">
        <f>J1021</f>
        <v>0</v>
      </c>
      <c r="L129" s="118"/>
    </row>
    <row r="130" spans="1:31" s="10" customFormat="1" ht="19.899999999999999" customHeight="1">
      <c r="B130" s="118"/>
      <c r="D130" s="119" t="s">
        <v>203</v>
      </c>
      <c r="E130" s="120"/>
      <c r="F130" s="120"/>
      <c r="G130" s="120"/>
      <c r="H130" s="120"/>
      <c r="I130" s="120"/>
      <c r="J130" s="121">
        <f>J1037</f>
        <v>0</v>
      </c>
      <c r="L130" s="118"/>
    </row>
    <row r="131" spans="1:31" s="10" customFormat="1" ht="19.899999999999999" customHeight="1">
      <c r="B131" s="118"/>
      <c r="D131" s="119" t="s">
        <v>204</v>
      </c>
      <c r="E131" s="120"/>
      <c r="F131" s="120"/>
      <c r="G131" s="120"/>
      <c r="H131" s="120"/>
      <c r="I131" s="120"/>
      <c r="J131" s="121">
        <f>J1068</f>
        <v>0</v>
      </c>
      <c r="L131" s="118"/>
    </row>
    <row r="132" spans="1:31" s="10" customFormat="1" ht="19.899999999999999" customHeight="1">
      <c r="B132" s="118"/>
      <c r="D132" s="119" t="s">
        <v>205</v>
      </c>
      <c r="E132" s="120"/>
      <c r="F132" s="120"/>
      <c r="G132" s="120"/>
      <c r="H132" s="120"/>
      <c r="I132" s="120"/>
      <c r="J132" s="121">
        <f>J1090</f>
        <v>0</v>
      </c>
      <c r="L132" s="118"/>
    </row>
    <row r="133" spans="1:31" s="10" customFormat="1" ht="19.899999999999999" customHeight="1">
      <c r="B133" s="118"/>
      <c r="D133" s="119" t="s">
        <v>206</v>
      </c>
      <c r="E133" s="120"/>
      <c r="F133" s="120"/>
      <c r="G133" s="120"/>
      <c r="H133" s="120"/>
      <c r="I133" s="120"/>
      <c r="J133" s="121">
        <f>J1112</f>
        <v>0</v>
      </c>
      <c r="L133" s="118"/>
    </row>
    <row r="134" spans="1:31" s="10" customFormat="1" ht="19.899999999999999" customHeight="1">
      <c r="B134" s="118"/>
      <c r="D134" s="119" t="s">
        <v>207</v>
      </c>
      <c r="E134" s="120"/>
      <c r="F134" s="120"/>
      <c r="G134" s="120"/>
      <c r="H134" s="120"/>
      <c r="I134" s="120"/>
      <c r="J134" s="121">
        <f>J1152</f>
        <v>0</v>
      </c>
      <c r="L134" s="118"/>
    </row>
    <row r="135" spans="1:31" s="10" customFormat="1" ht="19.899999999999999" customHeight="1">
      <c r="B135" s="118"/>
      <c r="D135" s="119" t="s">
        <v>208</v>
      </c>
      <c r="E135" s="120"/>
      <c r="F135" s="120"/>
      <c r="G135" s="120"/>
      <c r="H135" s="120"/>
      <c r="I135" s="120"/>
      <c r="J135" s="121">
        <f>J1174</f>
        <v>0</v>
      </c>
      <c r="L135" s="118"/>
    </row>
    <row r="136" spans="1:31" s="10" customFormat="1" ht="19.899999999999999" customHeight="1">
      <c r="B136" s="118"/>
      <c r="D136" s="119" t="s">
        <v>209</v>
      </c>
      <c r="E136" s="120"/>
      <c r="F136" s="120"/>
      <c r="G136" s="120"/>
      <c r="H136" s="120"/>
      <c r="I136" s="120"/>
      <c r="J136" s="121">
        <f>J1193</f>
        <v>0</v>
      </c>
      <c r="L136" s="118"/>
    </row>
    <row r="137" spans="1:31" s="10" customFormat="1" ht="19.899999999999999" customHeight="1">
      <c r="B137" s="118"/>
      <c r="D137" s="119" t="s">
        <v>210</v>
      </c>
      <c r="E137" s="120"/>
      <c r="F137" s="120"/>
      <c r="G137" s="120"/>
      <c r="H137" s="120"/>
      <c r="I137" s="120"/>
      <c r="J137" s="121">
        <f>J1215</f>
        <v>0</v>
      </c>
      <c r="L137" s="118"/>
    </row>
    <row r="138" spans="1:31" s="10" customFormat="1" ht="19.899999999999999" customHeight="1">
      <c r="B138" s="118"/>
      <c r="D138" s="119" t="s">
        <v>211</v>
      </c>
      <c r="E138" s="120"/>
      <c r="F138" s="120"/>
      <c r="G138" s="120"/>
      <c r="H138" s="120"/>
      <c r="I138" s="120"/>
      <c r="J138" s="121">
        <f>J1255</f>
        <v>0</v>
      </c>
      <c r="L138" s="118"/>
    </row>
    <row r="139" spans="1:31" s="9" customFormat="1" ht="24.95" customHeight="1">
      <c r="B139" s="114"/>
      <c r="D139" s="115" t="s">
        <v>212</v>
      </c>
      <c r="E139" s="116"/>
      <c r="F139" s="116"/>
      <c r="G139" s="116"/>
      <c r="H139" s="116"/>
      <c r="I139" s="116"/>
      <c r="J139" s="117">
        <f>J1277</f>
        <v>0</v>
      </c>
      <c r="L139" s="114"/>
    </row>
    <row r="140" spans="1:31" s="10" customFormat="1" ht="19.899999999999999" customHeight="1">
      <c r="B140" s="118"/>
      <c r="D140" s="119" t="s">
        <v>213</v>
      </c>
      <c r="E140" s="120"/>
      <c r="F140" s="120"/>
      <c r="G140" s="120"/>
      <c r="H140" s="120"/>
      <c r="I140" s="120"/>
      <c r="J140" s="121">
        <f>J1278</f>
        <v>0</v>
      </c>
      <c r="L140" s="118"/>
    </row>
    <row r="141" spans="1:31" s="9" customFormat="1" ht="24.95" customHeight="1">
      <c r="B141" s="114"/>
      <c r="D141" s="115" t="s">
        <v>214</v>
      </c>
      <c r="E141" s="116"/>
      <c r="F141" s="116"/>
      <c r="G141" s="116"/>
      <c r="H141" s="116"/>
      <c r="I141" s="116"/>
      <c r="J141" s="117">
        <f>J1288</f>
        <v>0</v>
      </c>
      <c r="L141" s="114"/>
    </row>
    <row r="142" spans="1:31" s="10" customFormat="1" ht="19.899999999999999" customHeight="1">
      <c r="B142" s="118"/>
      <c r="D142" s="119" t="s">
        <v>215</v>
      </c>
      <c r="E142" s="120"/>
      <c r="F142" s="120"/>
      <c r="G142" s="120"/>
      <c r="H142" s="120"/>
      <c r="I142" s="120"/>
      <c r="J142" s="121">
        <f>J1289</f>
        <v>0</v>
      </c>
      <c r="L142" s="118"/>
    </row>
    <row r="143" spans="1:31" s="9" customFormat="1" ht="24.95" customHeight="1">
      <c r="B143" s="114"/>
      <c r="D143" s="115" t="s">
        <v>216</v>
      </c>
      <c r="E143" s="116"/>
      <c r="F143" s="116"/>
      <c r="G143" s="116"/>
      <c r="H143" s="116"/>
      <c r="I143" s="116"/>
      <c r="J143" s="117">
        <f>J1308</f>
        <v>0</v>
      </c>
      <c r="L143" s="114"/>
    </row>
    <row r="144" spans="1:31" s="2" customFormat="1" ht="21.75" customHeight="1">
      <c r="A144" s="29"/>
      <c r="B144" s="30"/>
      <c r="C144" s="29"/>
      <c r="D144" s="29"/>
      <c r="E144" s="29"/>
      <c r="F144" s="29"/>
      <c r="G144" s="29"/>
      <c r="H144" s="29"/>
      <c r="I144" s="29"/>
      <c r="J144" s="29"/>
      <c r="K144" s="29"/>
      <c r="L144" s="3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1:31" s="2" customFormat="1" ht="6.95" customHeight="1">
      <c r="A145" s="29"/>
      <c r="B145" s="44"/>
      <c r="C145" s="45"/>
      <c r="D145" s="45"/>
      <c r="E145" s="45"/>
      <c r="F145" s="45"/>
      <c r="G145" s="45"/>
      <c r="H145" s="45"/>
      <c r="I145" s="45"/>
      <c r="J145" s="45"/>
      <c r="K145" s="45"/>
      <c r="L145" s="3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9" spans="1:31" s="2" customFormat="1" ht="6.95" customHeight="1">
      <c r="A149" s="29"/>
      <c r="B149" s="46"/>
      <c r="C149" s="47"/>
      <c r="D149" s="47"/>
      <c r="E149" s="47"/>
      <c r="F149" s="47"/>
      <c r="G149" s="47"/>
      <c r="H149" s="47"/>
      <c r="I149" s="47"/>
      <c r="J149" s="47"/>
      <c r="K149" s="47"/>
      <c r="L149" s="3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</row>
    <row r="150" spans="1:31" s="2" customFormat="1" ht="24.95" customHeight="1">
      <c r="A150" s="29"/>
      <c r="B150" s="30"/>
      <c r="C150" s="18" t="s">
        <v>112</v>
      </c>
      <c r="D150" s="29"/>
      <c r="E150" s="29"/>
      <c r="F150" s="29"/>
      <c r="G150" s="29"/>
      <c r="H150" s="29"/>
      <c r="I150" s="29"/>
      <c r="J150" s="29"/>
      <c r="K150" s="29"/>
      <c r="L150" s="3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</row>
    <row r="151" spans="1:31" s="2" customFormat="1" ht="6.95" customHeight="1">
      <c r="A151" s="29"/>
      <c r="B151" s="30"/>
      <c r="C151" s="29"/>
      <c r="D151" s="29"/>
      <c r="E151" s="29"/>
      <c r="F151" s="29"/>
      <c r="G151" s="29"/>
      <c r="H151" s="29"/>
      <c r="I151" s="29"/>
      <c r="J151" s="29"/>
      <c r="K151" s="29"/>
      <c r="L151" s="3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</row>
    <row r="152" spans="1:31" s="2" customFormat="1" ht="12" customHeight="1">
      <c r="A152" s="29"/>
      <c r="B152" s="30"/>
      <c r="C152" s="24" t="s">
        <v>16</v>
      </c>
      <c r="D152" s="29"/>
      <c r="E152" s="29"/>
      <c r="F152" s="29"/>
      <c r="G152" s="29"/>
      <c r="H152" s="29"/>
      <c r="I152" s="29"/>
      <c r="J152" s="29"/>
      <c r="K152" s="29"/>
      <c r="L152" s="3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</row>
    <row r="153" spans="1:31" s="2" customFormat="1" ht="16.5" customHeight="1">
      <c r="A153" s="29"/>
      <c r="B153" s="30"/>
      <c r="C153" s="29"/>
      <c r="D153" s="29"/>
      <c r="E153" s="213" t="str">
        <f>E7</f>
        <v>Linka B2 - LB Borovany</v>
      </c>
      <c r="F153" s="214"/>
      <c r="G153" s="214"/>
      <c r="H153" s="214"/>
      <c r="I153" s="29"/>
      <c r="J153" s="29"/>
      <c r="K153" s="29"/>
      <c r="L153" s="3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</row>
    <row r="154" spans="1:31" s="1" customFormat="1" ht="12" customHeight="1">
      <c r="B154" s="17"/>
      <c r="C154" s="24" t="s">
        <v>98</v>
      </c>
      <c r="L154" s="17"/>
    </row>
    <row r="155" spans="1:31" s="2" customFormat="1" ht="16.5" customHeight="1">
      <c r="A155" s="29"/>
      <c r="B155" s="30"/>
      <c r="C155" s="29"/>
      <c r="D155" s="29"/>
      <c r="E155" s="213" t="s">
        <v>170</v>
      </c>
      <c r="F155" s="212"/>
      <c r="G155" s="212"/>
      <c r="H155" s="212"/>
      <c r="I155" s="29"/>
      <c r="J155" s="29"/>
      <c r="K155" s="29"/>
      <c r="L155" s="3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</row>
    <row r="156" spans="1:31" s="2" customFormat="1" ht="12" customHeight="1">
      <c r="A156" s="29"/>
      <c r="B156" s="30"/>
      <c r="C156" s="24" t="s">
        <v>100</v>
      </c>
      <c r="D156" s="29"/>
      <c r="E156" s="29"/>
      <c r="F156" s="29"/>
      <c r="G156" s="29"/>
      <c r="H156" s="29"/>
      <c r="I156" s="29"/>
      <c r="J156" s="29"/>
      <c r="K156" s="29"/>
      <c r="L156" s="3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</row>
    <row r="157" spans="1:31" s="2" customFormat="1" ht="16.5" customHeight="1">
      <c r="A157" s="29"/>
      <c r="B157" s="30"/>
      <c r="C157" s="29"/>
      <c r="D157" s="29"/>
      <c r="E157" s="203" t="str">
        <f>E11</f>
        <v>760.2 - Přeložky vody Výrobní hala</v>
      </c>
      <c r="F157" s="212"/>
      <c r="G157" s="212"/>
      <c r="H157" s="212"/>
      <c r="I157" s="29"/>
      <c r="J157" s="29"/>
      <c r="K157" s="29"/>
      <c r="L157" s="3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</row>
    <row r="158" spans="1:31" s="2" customFormat="1" ht="6.95" customHeight="1">
      <c r="A158" s="29"/>
      <c r="B158" s="30"/>
      <c r="C158" s="29"/>
      <c r="D158" s="29"/>
      <c r="E158" s="29"/>
      <c r="F158" s="29"/>
      <c r="G158" s="29"/>
      <c r="H158" s="29"/>
      <c r="I158" s="29"/>
      <c r="J158" s="29"/>
      <c r="K158" s="29"/>
      <c r="L158" s="3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</row>
    <row r="159" spans="1:31" s="2" customFormat="1" ht="12" customHeight="1">
      <c r="A159" s="29"/>
      <c r="B159" s="30"/>
      <c r="C159" s="24" t="s">
        <v>20</v>
      </c>
      <c r="D159" s="29"/>
      <c r="E159" s="29"/>
      <c r="F159" s="22" t="str">
        <f>F14</f>
        <v xml:space="preserve"> </v>
      </c>
      <c r="G159" s="29"/>
      <c r="H159" s="29"/>
      <c r="I159" s="24" t="s">
        <v>22</v>
      </c>
      <c r="J159" s="52" t="str">
        <f>IF(J14="","",J14)</f>
        <v>11. 9. 2023</v>
      </c>
      <c r="K159" s="29"/>
      <c r="L159" s="3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</row>
    <row r="160" spans="1:31" s="2" customFormat="1" ht="6.95" customHeight="1">
      <c r="A160" s="29"/>
      <c r="B160" s="30"/>
      <c r="C160" s="29"/>
      <c r="D160" s="29"/>
      <c r="E160" s="29"/>
      <c r="F160" s="29"/>
      <c r="G160" s="29"/>
      <c r="H160" s="29"/>
      <c r="I160" s="29"/>
      <c r="J160" s="29"/>
      <c r="K160" s="29"/>
      <c r="L160" s="3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</row>
    <row r="161" spans="1:65" s="2" customFormat="1" ht="25.7" customHeight="1">
      <c r="A161" s="29"/>
      <c r="B161" s="30"/>
      <c r="C161" s="24" t="s">
        <v>24</v>
      </c>
      <c r="D161" s="29"/>
      <c r="E161" s="29"/>
      <c r="F161" s="22" t="str">
        <f>E17</f>
        <v>LASSELSBERGER, s.r.o.</v>
      </c>
      <c r="G161" s="29"/>
      <c r="H161" s="29"/>
      <c r="I161" s="24" t="s">
        <v>30</v>
      </c>
      <c r="J161" s="27" t="str">
        <f>E23</f>
        <v>Valbek, spol. s r.o., středisko Plzeň</v>
      </c>
      <c r="K161" s="29"/>
      <c r="L161" s="3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</row>
    <row r="162" spans="1:65" s="2" customFormat="1" ht="15.2" customHeight="1">
      <c r="A162" s="29"/>
      <c r="B162" s="30"/>
      <c r="C162" s="24" t="s">
        <v>28</v>
      </c>
      <c r="D162" s="29"/>
      <c r="E162" s="29"/>
      <c r="F162" s="22" t="str">
        <f>IF(E20="","",E20)</f>
        <v>Vyplň údaj</v>
      </c>
      <c r="G162" s="29"/>
      <c r="H162" s="29"/>
      <c r="I162" s="24" t="s">
        <v>33</v>
      </c>
      <c r="J162" s="27" t="str">
        <f>E26</f>
        <v xml:space="preserve"> </v>
      </c>
      <c r="K162" s="29"/>
      <c r="L162" s="3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  <row r="163" spans="1:65" s="2" customFormat="1" ht="10.35" customHeight="1">
      <c r="A163" s="29"/>
      <c r="B163" s="30"/>
      <c r="C163" s="29"/>
      <c r="D163" s="29"/>
      <c r="E163" s="29"/>
      <c r="F163" s="29"/>
      <c r="G163" s="29"/>
      <c r="H163" s="29"/>
      <c r="I163" s="29"/>
      <c r="J163" s="29"/>
      <c r="K163" s="29"/>
      <c r="L163" s="3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</row>
    <row r="164" spans="1:65" s="11" customFormat="1" ht="29.25" customHeight="1">
      <c r="A164" s="122"/>
      <c r="B164" s="123"/>
      <c r="C164" s="124" t="s">
        <v>113</v>
      </c>
      <c r="D164" s="125" t="s">
        <v>61</v>
      </c>
      <c r="E164" s="125" t="s">
        <v>57</v>
      </c>
      <c r="F164" s="125" t="s">
        <v>58</v>
      </c>
      <c r="G164" s="125" t="s">
        <v>114</v>
      </c>
      <c r="H164" s="125" t="s">
        <v>115</v>
      </c>
      <c r="I164" s="125" t="s">
        <v>116</v>
      </c>
      <c r="J164" s="125" t="s">
        <v>104</v>
      </c>
      <c r="K164" s="126" t="s">
        <v>117</v>
      </c>
      <c r="L164" s="127"/>
      <c r="M164" s="59" t="s">
        <v>1</v>
      </c>
      <c r="N164" s="60" t="s">
        <v>40</v>
      </c>
      <c r="O164" s="60" t="s">
        <v>118</v>
      </c>
      <c r="P164" s="60" t="s">
        <v>119</v>
      </c>
      <c r="Q164" s="60" t="s">
        <v>120</v>
      </c>
      <c r="R164" s="60" t="s">
        <v>121</v>
      </c>
      <c r="S164" s="60" t="s">
        <v>122</v>
      </c>
      <c r="T164" s="61" t="s">
        <v>123</v>
      </c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</row>
    <row r="165" spans="1:65" s="2" customFormat="1" ht="22.9" customHeight="1">
      <c r="A165" s="29"/>
      <c r="B165" s="30"/>
      <c r="C165" s="66" t="s">
        <v>124</v>
      </c>
      <c r="D165" s="29"/>
      <c r="E165" s="29"/>
      <c r="F165" s="29"/>
      <c r="G165" s="29"/>
      <c r="H165" s="29"/>
      <c r="I165" s="29"/>
      <c r="J165" s="128">
        <f>BK165</f>
        <v>0</v>
      </c>
      <c r="K165" s="29"/>
      <c r="L165" s="30"/>
      <c r="M165" s="62"/>
      <c r="N165" s="53"/>
      <c r="O165" s="63"/>
      <c r="P165" s="129">
        <f>P166+P925+P1277+P1288+P1308</f>
        <v>0</v>
      </c>
      <c r="Q165" s="63"/>
      <c r="R165" s="129">
        <f>R166+R925+R1277+R1288+R1308</f>
        <v>0</v>
      </c>
      <c r="S165" s="63"/>
      <c r="T165" s="130">
        <f>T166+T925+T1277+T1288+T1308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75</v>
      </c>
      <c r="AU165" s="14" t="s">
        <v>106</v>
      </c>
      <c r="BK165" s="131">
        <f>BK166+BK925+BK1277+BK1288+BK1308</f>
        <v>0</v>
      </c>
    </row>
    <row r="166" spans="1:65" s="12" customFormat="1" ht="25.9" customHeight="1">
      <c r="B166" s="132"/>
      <c r="D166" s="133" t="s">
        <v>75</v>
      </c>
      <c r="E166" s="134" t="s">
        <v>217</v>
      </c>
      <c r="F166" s="134" t="s">
        <v>218</v>
      </c>
      <c r="I166" s="135"/>
      <c r="J166" s="136">
        <f>BK166</f>
        <v>0</v>
      </c>
      <c r="L166" s="132"/>
      <c r="M166" s="137"/>
      <c r="N166" s="138"/>
      <c r="O166" s="138"/>
      <c r="P166" s="139">
        <f>P167+P231+P259+P287+P315+P343+P371+P423+P439+P467+P495+P523+P551+P579+P607+P635+P663+P691+P719+P747+P775+P797+P819+P838+P869+P897</f>
        <v>0</v>
      </c>
      <c r="Q166" s="138"/>
      <c r="R166" s="139">
        <f>R167+R231+R259+R287+R315+R343+R371+R423+R439+R467+R495+R523+R551+R579+R607+R635+R663+R691+R719+R747+R775+R797+R819+R838+R869+R897</f>
        <v>0</v>
      </c>
      <c r="S166" s="138"/>
      <c r="T166" s="140">
        <f>T167+T231+T259+T287+T315+T343+T371+T423+T439+T467+T495+T523+T551+T579+T607+T635+T663+T691+T719+T747+T775+T797+T819+T838+T869+T897</f>
        <v>0</v>
      </c>
      <c r="AR166" s="133" t="s">
        <v>83</v>
      </c>
      <c r="AT166" s="141" t="s">
        <v>75</v>
      </c>
      <c r="AU166" s="141" t="s">
        <v>76</v>
      </c>
      <c r="AY166" s="133" t="s">
        <v>128</v>
      </c>
      <c r="BK166" s="142">
        <f>BK167+BK231+BK259+BK287+BK315+BK343+BK371+BK423+BK439+BK467+BK495+BK523+BK551+BK579+BK607+BK635+BK663+BK691+BK719+BK747+BK775+BK797+BK819+BK838+BK869+BK897</f>
        <v>0</v>
      </c>
    </row>
    <row r="167" spans="1:65" s="12" customFormat="1" ht="22.9" customHeight="1">
      <c r="B167" s="132"/>
      <c r="D167" s="133" t="s">
        <v>75</v>
      </c>
      <c r="E167" s="143" t="s">
        <v>219</v>
      </c>
      <c r="F167" s="143" t="s">
        <v>220</v>
      </c>
      <c r="I167" s="135"/>
      <c r="J167" s="144">
        <f>BK167</f>
        <v>0</v>
      </c>
      <c r="L167" s="132"/>
      <c r="M167" s="137"/>
      <c r="N167" s="138"/>
      <c r="O167" s="138"/>
      <c r="P167" s="139">
        <f>SUM(P168:P230)</f>
        <v>0</v>
      </c>
      <c r="Q167" s="138"/>
      <c r="R167" s="139">
        <f>SUM(R168:R230)</f>
        <v>0</v>
      </c>
      <c r="S167" s="138"/>
      <c r="T167" s="140">
        <f>SUM(T168:T230)</f>
        <v>0</v>
      </c>
      <c r="AR167" s="133" t="s">
        <v>83</v>
      </c>
      <c r="AT167" s="141" t="s">
        <v>75</v>
      </c>
      <c r="AU167" s="141" t="s">
        <v>83</v>
      </c>
      <c r="AY167" s="133" t="s">
        <v>128</v>
      </c>
      <c r="BK167" s="142">
        <f>SUM(BK168:BK230)</f>
        <v>0</v>
      </c>
    </row>
    <row r="168" spans="1:65" s="2" customFormat="1" ht="16.5" customHeight="1">
      <c r="A168" s="29"/>
      <c r="B168" s="145"/>
      <c r="C168" s="146" t="s">
        <v>83</v>
      </c>
      <c r="D168" s="146" t="s">
        <v>131</v>
      </c>
      <c r="E168" s="147" t="s">
        <v>221</v>
      </c>
      <c r="F168" s="148" t="s">
        <v>222</v>
      </c>
      <c r="G168" s="149" t="s">
        <v>134</v>
      </c>
      <c r="H168" s="150">
        <v>12</v>
      </c>
      <c r="I168" s="151"/>
      <c r="J168" s="152">
        <f>ROUND(I168*H168,2)</f>
        <v>0</v>
      </c>
      <c r="K168" s="148" t="s">
        <v>1</v>
      </c>
      <c r="L168" s="30"/>
      <c r="M168" s="153" t="s">
        <v>1</v>
      </c>
      <c r="N168" s="154" t="s">
        <v>41</v>
      </c>
      <c r="O168" s="55"/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7" t="s">
        <v>149</v>
      </c>
      <c r="AT168" s="157" t="s">
        <v>131</v>
      </c>
      <c r="AU168" s="157" t="s">
        <v>85</v>
      </c>
      <c r="AY168" s="14" t="s">
        <v>128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4" t="s">
        <v>83</v>
      </c>
      <c r="BK168" s="158">
        <f>ROUND(I168*H168,2)</f>
        <v>0</v>
      </c>
      <c r="BL168" s="14" t="s">
        <v>149</v>
      </c>
      <c r="BM168" s="157" t="s">
        <v>223</v>
      </c>
    </row>
    <row r="169" spans="1:65" s="2" customFormat="1">
      <c r="A169" s="29"/>
      <c r="B169" s="30"/>
      <c r="C169" s="29"/>
      <c r="D169" s="159" t="s">
        <v>137</v>
      </c>
      <c r="E169" s="29"/>
      <c r="F169" s="160" t="s">
        <v>222</v>
      </c>
      <c r="G169" s="29"/>
      <c r="H169" s="29"/>
      <c r="I169" s="161"/>
      <c r="J169" s="29"/>
      <c r="K169" s="29"/>
      <c r="L169" s="30"/>
      <c r="M169" s="162"/>
      <c r="N169" s="163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137</v>
      </c>
      <c r="AU169" s="14" t="s">
        <v>85</v>
      </c>
    </row>
    <row r="170" spans="1:65" s="2" customFormat="1" ht="19.5">
      <c r="A170" s="29"/>
      <c r="B170" s="30"/>
      <c r="C170" s="29"/>
      <c r="D170" s="159" t="s">
        <v>224</v>
      </c>
      <c r="E170" s="29"/>
      <c r="F170" s="168" t="s">
        <v>225</v>
      </c>
      <c r="G170" s="29"/>
      <c r="H170" s="29"/>
      <c r="I170" s="161"/>
      <c r="J170" s="29"/>
      <c r="K170" s="29"/>
      <c r="L170" s="30"/>
      <c r="M170" s="162"/>
      <c r="N170" s="163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224</v>
      </c>
      <c r="AU170" s="14" t="s">
        <v>85</v>
      </c>
    </row>
    <row r="171" spans="1:65" s="2" customFormat="1" ht="16.5" customHeight="1">
      <c r="A171" s="29"/>
      <c r="B171" s="145"/>
      <c r="C171" s="146" t="s">
        <v>85</v>
      </c>
      <c r="D171" s="146" t="s">
        <v>131</v>
      </c>
      <c r="E171" s="147" t="s">
        <v>226</v>
      </c>
      <c r="F171" s="148" t="s">
        <v>227</v>
      </c>
      <c r="G171" s="149" t="s">
        <v>134</v>
      </c>
      <c r="H171" s="150">
        <v>1</v>
      </c>
      <c r="I171" s="151"/>
      <c r="J171" s="152">
        <f>ROUND(I171*H171,2)</f>
        <v>0</v>
      </c>
      <c r="K171" s="148" t="s">
        <v>1</v>
      </c>
      <c r="L171" s="30"/>
      <c r="M171" s="153" t="s">
        <v>1</v>
      </c>
      <c r="N171" s="154" t="s">
        <v>41</v>
      </c>
      <c r="O171" s="55"/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7" t="s">
        <v>149</v>
      </c>
      <c r="AT171" s="157" t="s">
        <v>131</v>
      </c>
      <c r="AU171" s="157" t="s">
        <v>85</v>
      </c>
      <c r="AY171" s="14" t="s">
        <v>128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4" t="s">
        <v>83</v>
      </c>
      <c r="BK171" s="158">
        <f>ROUND(I171*H171,2)</f>
        <v>0</v>
      </c>
      <c r="BL171" s="14" t="s">
        <v>149</v>
      </c>
      <c r="BM171" s="157" t="s">
        <v>228</v>
      </c>
    </row>
    <row r="172" spans="1:65" s="2" customFormat="1">
      <c r="A172" s="29"/>
      <c r="B172" s="30"/>
      <c r="C172" s="29"/>
      <c r="D172" s="159" t="s">
        <v>137</v>
      </c>
      <c r="E172" s="29"/>
      <c r="F172" s="160" t="s">
        <v>227</v>
      </c>
      <c r="G172" s="29"/>
      <c r="H172" s="29"/>
      <c r="I172" s="161"/>
      <c r="J172" s="29"/>
      <c r="K172" s="29"/>
      <c r="L172" s="30"/>
      <c r="M172" s="162"/>
      <c r="N172" s="163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137</v>
      </c>
      <c r="AU172" s="14" t="s">
        <v>85</v>
      </c>
    </row>
    <row r="173" spans="1:65" s="2" customFormat="1" ht="19.5">
      <c r="A173" s="29"/>
      <c r="B173" s="30"/>
      <c r="C173" s="29"/>
      <c r="D173" s="159" t="s">
        <v>224</v>
      </c>
      <c r="E173" s="29"/>
      <c r="F173" s="168" t="s">
        <v>225</v>
      </c>
      <c r="G173" s="29"/>
      <c r="H173" s="29"/>
      <c r="I173" s="161"/>
      <c r="J173" s="29"/>
      <c r="K173" s="29"/>
      <c r="L173" s="30"/>
      <c r="M173" s="162"/>
      <c r="N173" s="163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224</v>
      </c>
      <c r="AU173" s="14" t="s">
        <v>85</v>
      </c>
    </row>
    <row r="174" spans="1:65" s="2" customFormat="1" ht="16.5" customHeight="1">
      <c r="A174" s="29"/>
      <c r="B174" s="145"/>
      <c r="C174" s="146" t="s">
        <v>144</v>
      </c>
      <c r="D174" s="146" t="s">
        <v>131</v>
      </c>
      <c r="E174" s="147" t="s">
        <v>229</v>
      </c>
      <c r="F174" s="148" t="s">
        <v>230</v>
      </c>
      <c r="G174" s="149" t="s">
        <v>134</v>
      </c>
      <c r="H174" s="150">
        <v>1</v>
      </c>
      <c r="I174" s="151"/>
      <c r="J174" s="152">
        <f>ROUND(I174*H174,2)</f>
        <v>0</v>
      </c>
      <c r="K174" s="148" t="s">
        <v>1</v>
      </c>
      <c r="L174" s="30"/>
      <c r="M174" s="153" t="s">
        <v>1</v>
      </c>
      <c r="N174" s="154" t="s">
        <v>41</v>
      </c>
      <c r="O174" s="55"/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7" t="s">
        <v>149</v>
      </c>
      <c r="AT174" s="157" t="s">
        <v>131</v>
      </c>
      <c r="AU174" s="157" t="s">
        <v>85</v>
      </c>
      <c r="AY174" s="14" t="s">
        <v>128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4" t="s">
        <v>83</v>
      </c>
      <c r="BK174" s="158">
        <f>ROUND(I174*H174,2)</f>
        <v>0</v>
      </c>
      <c r="BL174" s="14" t="s">
        <v>149</v>
      </c>
      <c r="BM174" s="157" t="s">
        <v>231</v>
      </c>
    </row>
    <row r="175" spans="1:65" s="2" customFormat="1">
      <c r="A175" s="29"/>
      <c r="B175" s="30"/>
      <c r="C175" s="29"/>
      <c r="D175" s="159" t="s">
        <v>137</v>
      </c>
      <c r="E175" s="29"/>
      <c r="F175" s="160" t="s">
        <v>230</v>
      </c>
      <c r="G175" s="29"/>
      <c r="H175" s="29"/>
      <c r="I175" s="161"/>
      <c r="J175" s="29"/>
      <c r="K175" s="29"/>
      <c r="L175" s="30"/>
      <c r="M175" s="162"/>
      <c r="N175" s="163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137</v>
      </c>
      <c r="AU175" s="14" t="s">
        <v>85</v>
      </c>
    </row>
    <row r="176" spans="1:65" s="2" customFormat="1" ht="19.5">
      <c r="A176" s="29"/>
      <c r="B176" s="30"/>
      <c r="C176" s="29"/>
      <c r="D176" s="159" t="s">
        <v>224</v>
      </c>
      <c r="E176" s="29"/>
      <c r="F176" s="168" t="s">
        <v>225</v>
      </c>
      <c r="G176" s="29"/>
      <c r="H176" s="29"/>
      <c r="I176" s="161"/>
      <c r="J176" s="29"/>
      <c r="K176" s="29"/>
      <c r="L176" s="30"/>
      <c r="M176" s="162"/>
      <c r="N176" s="163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224</v>
      </c>
      <c r="AU176" s="14" t="s">
        <v>85</v>
      </c>
    </row>
    <row r="177" spans="1:65" s="2" customFormat="1" ht="16.5" customHeight="1">
      <c r="A177" s="29"/>
      <c r="B177" s="145"/>
      <c r="C177" s="146" t="s">
        <v>149</v>
      </c>
      <c r="D177" s="146" t="s">
        <v>131</v>
      </c>
      <c r="E177" s="147" t="s">
        <v>232</v>
      </c>
      <c r="F177" s="148" t="s">
        <v>233</v>
      </c>
      <c r="G177" s="149" t="s">
        <v>134</v>
      </c>
      <c r="H177" s="150">
        <v>1</v>
      </c>
      <c r="I177" s="151"/>
      <c r="J177" s="152">
        <f>ROUND(I177*H177,2)</f>
        <v>0</v>
      </c>
      <c r="K177" s="148" t="s">
        <v>1</v>
      </c>
      <c r="L177" s="30"/>
      <c r="M177" s="153" t="s">
        <v>1</v>
      </c>
      <c r="N177" s="154" t="s">
        <v>41</v>
      </c>
      <c r="O177" s="55"/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7" t="s">
        <v>149</v>
      </c>
      <c r="AT177" s="157" t="s">
        <v>131</v>
      </c>
      <c r="AU177" s="157" t="s">
        <v>85</v>
      </c>
      <c r="AY177" s="14" t="s">
        <v>128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4" t="s">
        <v>83</v>
      </c>
      <c r="BK177" s="158">
        <f>ROUND(I177*H177,2)</f>
        <v>0</v>
      </c>
      <c r="BL177" s="14" t="s">
        <v>149</v>
      </c>
      <c r="BM177" s="157" t="s">
        <v>234</v>
      </c>
    </row>
    <row r="178" spans="1:65" s="2" customFormat="1">
      <c r="A178" s="29"/>
      <c r="B178" s="30"/>
      <c r="C178" s="29"/>
      <c r="D178" s="159" t="s">
        <v>137</v>
      </c>
      <c r="E178" s="29"/>
      <c r="F178" s="160" t="s">
        <v>233</v>
      </c>
      <c r="G178" s="29"/>
      <c r="H178" s="29"/>
      <c r="I178" s="161"/>
      <c r="J178" s="29"/>
      <c r="K178" s="29"/>
      <c r="L178" s="30"/>
      <c r="M178" s="162"/>
      <c r="N178" s="163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137</v>
      </c>
      <c r="AU178" s="14" t="s">
        <v>85</v>
      </c>
    </row>
    <row r="179" spans="1:65" s="2" customFormat="1" ht="19.5">
      <c r="A179" s="29"/>
      <c r="B179" s="30"/>
      <c r="C179" s="29"/>
      <c r="D179" s="159" t="s">
        <v>224</v>
      </c>
      <c r="E179" s="29"/>
      <c r="F179" s="168" t="s">
        <v>225</v>
      </c>
      <c r="G179" s="29"/>
      <c r="H179" s="29"/>
      <c r="I179" s="161"/>
      <c r="J179" s="29"/>
      <c r="K179" s="29"/>
      <c r="L179" s="30"/>
      <c r="M179" s="162"/>
      <c r="N179" s="163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224</v>
      </c>
      <c r="AU179" s="14" t="s">
        <v>85</v>
      </c>
    </row>
    <row r="180" spans="1:65" s="2" customFormat="1" ht="16.5" customHeight="1">
      <c r="A180" s="29"/>
      <c r="B180" s="145"/>
      <c r="C180" s="146" t="s">
        <v>127</v>
      </c>
      <c r="D180" s="146" t="s">
        <v>131</v>
      </c>
      <c r="E180" s="147" t="s">
        <v>235</v>
      </c>
      <c r="F180" s="148" t="s">
        <v>236</v>
      </c>
      <c r="G180" s="149" t="s">
        <v>134</v>
      </c>
      <c r="H180" s="150">
        <v>1</v>
      </c>
      <c r="I180" s="151"/>
      <c r="J180" s="152">
        <f>ROUND(I180*H180,2)</f>
        <v>0</v>
      </c>
      <c r="K180" s="148" t="s">
        <v>1</v>
      </c>
      <c r="L180" s="30"/>
      <c r="M180" s="153" t="s">
        <v>1</v>
      </c>
      <c r="N180" s="154" t="s">
        <v>41</v>
      </c>
      <c r="O180" s="55"/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7" t="s">
        <v>149</v>
      </c>
      <c r="AT180" s="157" t="s">
        <v>131</v>
      </c>
      <c r="AU180" s="157" t="s">
        <v>85</v>
      </c>
      <c r="AY180" s="14" t="s">
        <v>128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4" t="s">
        <v>83</v>
      </c>
      <c r="BK180" s="158">
        <f>ROUND(I180*H180,2)</f>
        <v>0</v>
      </c>
      <c r="BL180" s="14" t="s">
        <v>149</v>
      </c>
      <c r="BM180" s="157" t="s">
        <v>237</v>
      </c>
    </row>
    <row r="181" spans="1:65" s="2" customFormat="1">
      <c r="A181" s="29"/>
      <c r="B181" s="30"/>
      <c r="C181" s="29"/>
      <c r="D181" s="159" t="s">
        <v>137</v>
      </c>
      <c r="E181" s="29"/>
      <c r="F181" s="160" t="s">
        <v>236</v>
      </c>
      <c r="G181" s="29"/>
      <c r="H181" s="29"/>
      <c r="I181" s="161"/>
      <c r="J181" s="29"/>
      <c r="K181" s="29"/>
      <c r="L181" s="30"/>
      <c r="M181" s="162"/>
      <c r="N181" s="163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137</v>
      </c>
      <c r="AU181" s="14" t="s">
        <v>85</v>
      </c>
    </row>
    <row r="182" spans="1:65" s="2" customFormat="1" ht="19.5">
      <c r="A182" s="29"/>
      <c r="B182" s="30"/>
      <c r="C182" s="29"/>
      <c r="D182" s="159" t="s">
        <v>224</v>
      </c>
      <c r="E182" s="29"/>
      <c r="F182" s="168" t="s">
        <v>225</v>
      </c>
      <c r="G182" s="29"/>
      <c r="H182" s="29"/>
      <c r="I182" s="161"/>
      <c r="J182" s="29"/>
      <c r="K182" s="29"/>
      <c r="L182" s="30"/>
      <c r="M182" s="162"/>
      <c r="N182" s="163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224</v>
      </c>
      <c r="AU182" s="14" t="s">
        <v>85</v>
      </c>
    </row>
    <row r="183" spans="1:65" s="2" customFormat="1" ht="16.5" customHeight="1">
      <c r="A183" s="29"/>
      <c r="B183" s="145"/>
      <c r="C183" s="146" t="s">
        <v>158</v>
      </c>
      <c r="D183" s="146" t="s">
        <v>131</v>
      </c>
      <c r="E183" s="147" t="s">
        <v>238</v>
      </c>
      <c r="F183" s="148" t="s">
        <v>239</v>
      </c>
      <c r="G183" s="149" t="s">
        <v>240</v>
      </c>
      <c r="H183" s="150">
        <v>380</v>
      </c>
      <c r="I183" s="151"/>
      <c r="J183" s="152">
        <f>ROUND(I183*H183,2)</f>
        <v>0</v>
      </c>
      <c r="K183" s="148" t="s">
        <v>1</v>
      </c>
      <c r="L183" s="30"/>
      <c r="M183" s="153" t="s">
        <v>1</v>
      </c>
      <c r="N183" s="154" t="s">
        <v>41</v>
      </c>
      <c r="O183" s="55"/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7" t="s">
        <v>149</v>
      </c>
      <c r="AT183" s="157" t="s">
        <v>131</v>
      </c>
      <c r="AU183" s="157" t="s">
        <v>85</v>
      </c>
      <c r="AY183" s="14" t="s">
        <v>128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4" t="s">
        <v>83</v>
      </c>
      <c r="BK183" s="158">
        <f>ROUND(I183*H183,2)</f>
        <v>0</v>
      </c>
      <c r="BL183" s="14" t="s">
        <v>149</v>
      </c>
      <c r="BM183" s="157" t="s">
        <v>241</v>
      </c>
    </row>
    <row r="184" spans="1:65" s="2" customFormat="1">
      <c r="A184" s="29"/>
      <c r="B184" s="30"/>
      <c r="C184" s="29"/>
      <c r="D184" s="159" t="s">
        <v>137</v>
      </c>
      <c r="E184" s="29"/>
      <c r="F184" s="160" t="s">
        <v>239</v>
      </c>
      <c r="G184" s="29"/>
      <c r="H184" s="29"/>
      <c r="I184" s="161"/>
      <c r="J184" s="29"/>
      <c r="K184" s="29"/>
      <c r="L184" s="30"/>
      <c r="M184" s="162"/>
      <c r="N184" s="163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137</v>
      </c>
      <c r="AU184" s="14" t="s">
        <v>85</v>
      </c>
    </row>
    <row r="185" spans="1:65" s="2" customFormat="1" ht="19.5">
      <c r="A185" s="29"/>
      <c r="B185" s="30"/>
      <c r="C185" s="29"/>
      <c r="D185" s="159" t="s">
        <v>224</v>
      </c>
      <c r="E185" s="29"/>
      <c r="F185" s="168" t="s">
        <v>242</v>
      </c>
      <c r="G185" s="29"/>
      <c r="H185" s="29"/>
      <c r="I185" s="161"/>
      <c r="J185" s="29"/>
      <c r="K185" s="29"/>
      <c r="L185" s="30"/>
      <c r="M185" s="162"/>
      <c r="N185" s="163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224</v>
      </c>
      <c r="AU185" s="14" t="s">
        <v>85</v>
      </c>
    </row>
    <row r="186" spans="1:65" s="2" customFormat="1" ht="16.5" customHeight="1">
      <c r="A186" s="29"/>
      <c r="B186" s="145"/>
      <c r="C186" s="146" t="s">
        <v>162</v>
      </c>
      <c r="D186" s="146" t="s">
        <v>131</v>
      </c>
      <c r="E186" s="147" t="s">
        <v>243</v>
      </c>
      <c r="F186" s="148" t="s">
        <v>244</v>
      </c>
      <c r="G186" s="149" t="s">
        <v>240</v>
      </c>
      <c r="H186" s="150">
        <v>40</v>
      </c>
      <c r="I186" s="151"/>
      <c r="J186" s="152">
        <f>ROUND(I186*H186,2)</f>
        <v>0</v>
      </c>
      <c r="K186" s="148" t="s">
        <v>1</v>
      </c>
      <c r="L186" s="30"/>
      <c r="M186" s="153" t="s">
        <v>1</v>
      </c>
      <c r="N186" s="154" t="s">
        <v>41</v>
      </c>
      <c r="O186" s="55"/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57" t="s">
        <v>149</v>
      </c>
      <c r="AT186" s="157" t="s">
        <v>131</v>
      </c>
      <c r="AU186" s="157" t="s">
        <v>85</v>
      </c>
      <c r="AY186" s="14" t="s">
        <v>128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4" t="s">
        <v>83</v>
      </c>
      <c r="BK186" s="158">
        <f>ROUND(I186*H186,2)</f>
        <v>0</v>
      </c>
      <c r="BL186" s="14" t="s">
        <v>149</v>
      </c>
      <c r="BM186" s="157" t="s">
        <v>245</v>
      </c>
    </row>
    <row r="187" spans="1:65" s="2" customFormat="1">
      <c r="A187" s="29"/>
      <c r="B187" s="30"/>
      <c r="C187" s="29"/>
      <c r="D187" s="159" t="s">
        <v>137</v>
      </c>
      <c r="E187" s="29"/>
      <c r="F187" s="160" t="s">
        <v>244</v>
      </c>
      <c r="G187" s="29"/>
      <c r="H187" s="29"/>
      <c r="I187" s="161"/>
      <c r="J187" s="29"/>
      <c r="K187" s="29"/>
      <c r="L187" s="30"/>
      <c r="M187" s="162"/>
      <c r="N187" s="163"/>
      <c r="O187" s="55"/>
      <c r="P187" s="55"/>
      <c r="Q187" s="55"/>
      <c r="R187" s="55"/>
      <c r="S187" s="55"/>
      <c r="T187" s="56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T187" s="14" t="s">
        <v>137</v>
      </c>
      <c r="AU187" s="14" t="s">
        <v>85</v>
      </c>
    </row>
    <row r="188" spans="1:65" s="2" customFormat="1" ht="19.5">
      <c r="A188" s="29"/>
      <c r="B188" s="30"/>
      <c r="C188" s="29"/>
      <c r="D188" s="159" t="s">
        <v>224</v>
      </c>
      <c r="E188" s="29"/>
      <c r="F188" s="168" t="s">
        <v>242</v>
      </c>
      <c r="G188" s="29"/>
      <c r="H188" s="29"/>
      <c r="I188" s="161"/>
      <c r="J188" s="29"/>
      <c r="K188" s="29"/>
      <c r="L188" s="30"/>
      <c r="M188" s="162"/>
      <c r="N188" s="163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224</v>
      </c>
      <c r="AU188" s="14" t="s">
        <v>85</v>
      </c>
    </row>
    <row r="189" spans="1:65" s="2" customFormat="1" ht="16.5" customHeight="1">
      <c r="A189" s="29"/>
      <c r="B189" s="145"/>
      <c r="C189" s="146" t="s">
        <v>166</v>
      </c>
      <c r="D189" s="146" t="s">
        <v>131</v>
      </c>
      <c r="E189" s="147" t="s">
        <v>246</v>
      </c>
      <c r="F189" s="148" t="s">
        <v>247</v>
      </c>
      <c r="G189" s="149" t="s">
        <v>248</v>
      </c>
      <c r="H189" s="150">
        <v>20</v>
      </c>
      <c r="I189" s="151"/>
      <c r="J189" s="152">
        <f>ROUND(I189*H189,2)</f>
        <v>0</v>
      </c>
      <c r="K189" s="148" t="s">
        <v>1</v>
      </c>
      <c r="L189" s="30"/>
      <c r="M189" s="153" t="s">
        <v>1</v>
      </c>
      <c r="N189" s="154" t="s">
        <v>41</v>
      </c>
      <c r="O189" s="55"/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57" t="s">
        <v>149</v>
      </c>
      <c r="AT189" s="157" t="s">
        <v>131</v>
      </c>
      <c r="AU189" s="157" t="s">
        <v>85</v>
      </c>
      <c r="AY189" s="14" t="s">
        <v>128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4" t="s">
        <v>83</v>
      </c>
      <c r="BK189" s="158">
        <f>ROUND(I189*H189,2)</f>
        <v>0</v>
      </c>
      <c r="BL189" s="14" t="s">
        <v>149</v>
      </c>
      <c r="BM189" s="157" t="s">
        <v>249</v>
      </c>
    </row>
    <row r="190" spans="1:65" s="2" customFormat="1">
      <c r="A190" s="29"/>
      <c r="B190" s="30"/>
      <c r="C190" s="29"/>
      <c r="D190" s="159" t="s">
        <v>137</v>
      </c>
      <c r="E190" s="29"/>
      <c r="F190" s="160" t="s">
        <v>247</v>
      </c>
      <c r="G190" s="29"/>
      <c r="H190" s="29"/>
      <c r="I190" s="161"/>
      <c r="J190" s="29"/>
      <c r="K190" s="29"/>
      <c r="L190" s="30"/>
      <c r="M190" s="162"/>
      <c r="N190" s="163"/>
      <c r="O190" s="55"/>
      <c r="P190" s="55"/>
      <c r="Q190" s="55"/>
      <c r="R190" s="55"/>
      <c r="S190" s="55"/>
      <c r="T190" s="56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T190" s="14" t="s">
        <v>137</v>
      </c>
      <c r="AU190" s="14" t="s">
        <v>85</v>
      </c>
    </row>
    <row r="191" spans="1:65" s="2" customFormat="1" ht="19.5">
      <c r="A191" s="29"/>
      <c r="B191" s="30"/>
      <c r="C191" s="29"/>
      <c r="D191" s="159" t="s">
        <v>224</v>
      </c>
      <c r="E191" s="29"/>
      <c r="F191" s="168" t="s">
        <v>242</v>
      </c>
      <c r="G191" s="29"/>
      <c r="H191" s="29"/>
      <c r="I191" s="161"/>
      <c r="J191" s="29"/>
      <c r="K191" s="29"/>
      <c r="L191" s="30"/>
      <c r="M191" s="162"/>
      <c r="N191" s="163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224</v>
      </c>
      <c r="AU191" s="14" t="s">
        <v>85</v>
      </c>
    </row>
    <row r="192" spans="1:65" s="2" customFormat="1" ht="16.5" customHeight="1">
      <c r="A192" s="29"/>
      <c r="B192" s="145"/>
      <c r="C192" s="146" t="s">
        <v>250</v>
      </c>
      <c r="D192" s="146" t="s">
        <v>131</v>
      </c>
      <c r="E192" s="147" t="s">
        <v>251</v>
      </c>
      <c r="F192" s="148" t="s">
        <v>252</v>
      </c>
      <c r="G192" s="149" t="s">
        <v>248</v>
      </c>
      <c r="H192" s="150">
        <v>4</v>
      </c>
      <c r="I192" s="151"/>
      <c r="J192" s="152">
        <f>ROUND(I192*H192,2)</f>
        <v>0</v>
      </c>
      <c r="K192" s="148" t="s">
        <v>1</v>
      </c>
      <c r="L192" s="30"/>
      <c r="M192" s="153" t="s">
        <v>1</v>
      </c>
      <c r="N192" s="154" t="s">
        <v>41</v>
      </c>
      <c r="O192" s="55"/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7" t="s">
        <v>149</v>
      </c>
      <c r="AT192" s="157" t="s">
        <v>131</v>
      </c>
      <c r="AU192" s="157" t="s">
        <v>85</v>
      </c>
      <c r="AY192" s="14" t="s">
        <v>128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4" t="s">
        <v>83</v>
      </c>
      <c r="BK192" s="158">
        <f>ROUND(I192*H192,2)</f>
        <v>0</v>
      </c>
      <c r="BL192" s="14" t="s">
        <v>149</v>
      </c>
      <c r="BM192" s="157" t="s">
        <v>253</v>
      </c>
    </row>
    <row r="193" spans="1:65" s="2" customFormat="1">
      <c r="A193" s="29"/>
      <c r="B193" s="30"/>
      <c r="C193" s="29"/>
      <c r="D193" s="159" t="s">
        <v>137</v>
      </c>
      <c r="E193" s="29"/>
      <c r="F193" s="160" t="s">
        <v>252</v>
      </c>
      <c r="G193" s="29"/>
      <c r="H193" s="29"/>
      <c r="I193" s="161"/>
      <c r="J193" s="29"/>
      <c r="K193" s="29"/>
      <c r="L193" s="30"/>
      <c r="M193" s="162"/>
      <c r="N193" s="163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4" t="s">
        <v>137</v>
      </c>
      <c r="AU193" s="14" t="s">
        <v>85</v>
      </c>
    </row>
    <row r="194" spans="1:65" s="2" customFormat="1" ht="19.5">
      <c r="A194" s="29"/>
      <c r="B194" s="30"/>
      <c r="C194" s="29"/>
      <c r="D194" s="159" t="s">
        <v>224</v>
      </c>
      <c r="E194" s="29"/>
      <c r="F194" s="168" t="s">
        <v>242</v>
      </c>
      <c r="G194" s="29"/>
      <c r="H194" s="29"/>
      <c r="I194" s="161"/>
      <c r="J194" s="29"/>
      <c r="K194" s="29"/>
      <c r="L194" s="30"/>
      <c r="M194" s="162"/>
      <c r="N194" s="163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224</v>
      </c>
      <c r="AU194" s="14" t="s">
        <v>85</v>
      </c>
    </row>
    <row r="195" spans="1:65" s="2" customFormat="1" ht="16.5" customHeight="1">
      <c r="A195" s="29"/>
      <c r="B195" s="145"/>
      <c r="C195" s="146" t="s">
        <v>254</v>
      </c>
      <c r="D195" s="146" t="s">
        <v>131</v>
      </c>
      <c r="E195" s="147" t="s">
        <v>255</v>
      </c>
      <c r="F195" s="148" t="s">
        <v>256</v>
      </c>
      <c r="G195" s="149" t="s">
        <v>248</v>
      </c>
      <c r="H195" s="150">
        <v>24</v>
      </c>
      <c r="I195" s="151"/>
      <c r="J195" s="152">
        <f>ROUND(I195*H195,2)</f>
        <v>0</v>
      </c>
      <c r="K195" s="148" t="s">
        <v>1</v>
      </c>
      <c r="L195" s="30"/>
      <c r="M195" s="153" t="s">
        <v>1</v>
      </c>
      <c r="N195" s="154" t="s">
        <v>41</v>
      </c>
      <c r="O195" s="55"/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7" t="s">
        <v>149</v>
      </c>
      <c r="AT195" s="157" t="s">
        <v>131</v>
      </c>
      <c r="AU195" s="157" t="s">
        <v>85</v>
      </c>
      <c r="AY195" s="14" t="s">
        <v>128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4" t="s">
        <v>83</v>
      </c>
      <c r="BK195" s="158">
        <f>ROUND(I195*H195,2)</f>
        <v>0</v>
      </c>
      <c r="BL195" s="14" t="s">
        <v>149</v>
      </c>
      <c r="BM195" s="157" t="s">
        <v>257</v>
      </c>
    </row>
    <row r="196" spans="1:65" s="2" customFormat="1">
      <c r="A196" s="29"/>
      <c r="B196" s="30"/>
      <c r="C196" s="29"/>
      <c r="D196" s="159" t="s">
        <v>137</v>
      </c>
      <c r="E196" s="29"/>
      <c r="F196" s="160" t="s">
        <v>256</v>
      </c>
      <c r="G196" s="29"/>
      <c r="H196" s="29"/>
      <c r="I196" s="161"/>
      <c r="J196" s="29"/>
      <c r="K196" s="29"/>
      <c r="L196" s="30"/>
      <c r="M196" s="162"/>
      <c r="N196" s="163"/>
      <c r="O196" s="55"/>
      <c r="P196" s="55"/>
      <c r="Q196" s="55"/>
      <c r="R196" s="55"/>
      <c r="S196" s="55"/>
      <c r="T196" s="56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T196" s="14" t="s">
        <v>137</v>
      </c>
      <c r="AU196" s="14" t="s">
        <v>85</v>
      </c>
    </row>
    <row r="197" spans="1:65" s="2" customFormat="1" ht="19.5">
      <c r="A197" s="29"/>
      <c r="B197" s="30"/>
      <c r="C197" s="29"/>
      <c r="D197" s="159" t="s">
        <v>224</v>
      </c>
      <c r="E197" s="29"/>
      <c r="F197" s="168" t="s">
        <v>242</v>
      </c>
      <c r="G197" s="29"/>
      <c r="H197" s="29"/>
      <c r="I197" s="161"/>
      <c r="J197" s="29"/>
      <c r="K197" s="29"/>
      <c r="L197" s="30"/>
      <c r="M197" s="162"/>
      <c r="N197" s="163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224</v>
      </c>
      <c r="AU197" s="14" t="s">
        <v>85</v>
      </c>
    </row>
    <row r="198" spans="1:65" s="2" customFormat="1" ht="16.5" customHeight="1">
      <c r="A198" s="29"/>
      <c r="B198" s="145"/>
      <c r="C198" s="146" t="s">
        <v>258</v>
      </c>
      <c r="D198" s="146" t="s">
        <v>131</v>
      </c>
      <c r="E198" s="147" t="s">
        <v>259</v>
      </c>
      <c r="F198" s="148" t="s">
        <v>260</v>
      </c>
      <c r="G198" s="149" t="s">
        <v>248</v>
      </c>
      <c r="H198" s="150">
        <v>6</v>
      </c>
      <c r="I198" s="151"/>
      <c r="J198" s="152">
        <f>ROUND(I198*H198,2)</f>
        <v>0</v>
      </c>
      <c r="K198" s="148" t="s">
        <v>1</v>
      </c>
      <c r="L198" s="30"/>
      <c r="M198" s="153" t="s">
        <v>1</v>
      </c>
      <c r="N198" s="154" t="s">
        <v>41</v>
      </c>
      <c r="O198" s="55"/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7" t="s">
        <v>149</v>
      </c>
      <c r="AT198" s="157" t="s">
        <v>131</v>
      </c>
      <c r="AU198" s="157" t="s">
        <v>85</v>
      </c>
      <c r="AY198" s="14" t="s">
        <v>128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4" t="s">
        <v>83</v>
      </c>
      <c r="BK198" s="158">
        <f>ROUND(I198*H198,2)</f>
        <v>0</v>
      </c>
      <c r="BL198" s="14" t="s">
        <v>149</v>
      </c>
      <c r="BM198" s="157" t="s">
        <v>261</v>
      </c>
    </row>
    <row r="199" spans="1:65" s="2" customFormat="1">
      <c r="A199" s="29"/>
      <c r="B199" s="30"/>
      <c r="C199" s="29"/>
      <c r="D199" s="159" t="s">
        <v>137</v>
      </c>
      <c r="E199" s="29"/>
      <c r="F199" s="160" t="s">
        <v>260</v>
      </c>
      <c r="G199" s="29"/>
      <c r="H199" s="29"/>
      <c r="I199" s="161"/>
      <c r="J199" s="29"/>
      <c r="K199" s="29"/>
      <c r="L199" s="30"/>
      <c r="M199" s="162"/>
      <c r="N199" s="163"/>
      <c r="O199" s="55"/>
      <c r="P199" s="55"/>
      <c r="Q199" s="55"/>
      <c r="R199" s="55"/>
      <c r="S199" s="55"/>
      <c r="T199" s="56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T199" s="14" t="s">
        <v>137</v>
      </c>
      <c r="AU199" s="14" t="s">
        <v>85</v>
      </c>
    </row>
    <row r="200" spans="1:65" s="2" customFormat="1" ht="19.5">
      <c r="A200" s="29"/>
      <c r="B200" s="30"/>
      <c r="C200" s="29"/>
      <c r="D200" s="159" t="s">
        <v>224</v>
      </c>
      <c r="E200" s="29"/>
      <c r="F200" s="168" t="s">
        <v>242</v>
      </c>
      <c r="G200" s="29"/>
      <c r="H200" s="29"/>
      <c r="I200" s="161"/>
      <c r="J200" s="29"/>
      <c r="K200" s="29"/>
      <c r="L200" s="30"/>
      <c r="M200" s="162"/>
      <c r="N200" s="163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224</v>
      </c>
      <c r="AU200" s="14" t="s">
        <v>85</v>
      </c>
    </row>
    <row r="201" spans="1:65" s="2" customFormat="1" ht="16.5" customHeight="1">
      <c r="A201" s="29"/>
      <c r="B201" s="145"/>
      <c r="C201" s="146" t="s">
        <v>262</v>
      </c>
      <c r="D201" s="146" t="s">
        <v>131</v>
      </c>
      <c r="E201" s="147" t="s">
        <v>263</v>
      </c>
      <c r="F201" s="148" t="s">
        <v>264</v>
      </c>
      <c r="G201" s="149" t="s">
        <v>248</v>
      </c>
      <c r="H201" s="150">
        <v>2</v>
      </c>
      <c r="I201" s="151"/>
      <c r="J201" s="152">
        <f>ROUND(I201*H201,2)</f>
        <v>0</v>
      </c>
      <c r="K201" s="148" t="s">
        <v>1</v>
      </c>
      <c r="L201" s="30"/>
      <c r="M201" s="153" t="s">
        <v>1</v>
      </c>
      <c r="N201" s="154" t="s">
        <v>41</v>
      </c>
      <c r="O201" s="55"/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7" t="s">
        <v>149</v>
      </c>
      <c r="AT201" s="157" t="s">
        <v>131</v>
      </c>
      <c r="AU201" s="157" t="s">
        <v>85</v>
      </c>
      <c r="AY201" s="14" t="s">
        <v>128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4" t="s">
        <v>83</v>
      </c>
      <c r="BK201" s="158">
        <f>ROUND(I201*H201,2)</f>
        <v>0</v>
      </c>
      <c r="BL201" s="14" t="s">
        <v>149</v>
      </c>
      <c r="BM201" s="157" t="s">
        <v>265</v>
      </c>
    </row>
    <row r="202" spans="1:65" s="2" customFormat="1">
      <c r="A202" s="29"/>
      <c r="B202" s="30"/>
      <c r="C202" s="29"/>
      <c r="D202" s="159" t="s">
        <v>137</v>
      </c>
      <c r="E202" s="29"/>
      <c r="F202" s="160" t="s">
        <v>264</v>
      </c>
      <c r="G202" s="29"/>
      <c r="H202" s="29"/>
      <c r="I202" s="161"/>
      <c r="J202" s="29"/>
      <c r="K202" s="29"/>
      <c r="L202" s="30"/>
      <c r="M202" s="162"/>
      <c r="N202" s="163"/>
      <c r="O202" s="55"/>
      <c r="P202" s="55"/>
      <c r="Q202" s="55"/>
      <c r="R202" s="55"/>
      <c r="S202" s="55"/>
      <c r="T202" s="56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T202" s="14" t="s">
        <v>137</v>
      </c>
      <c r="AU202" s="14" t="s">
        <v>85</v>
      </c>
    </row>
    <row r="203" spans="1:65" s="2" customFormat="1" ht="19.5">
      <c r="A203" s="29"/>
      <c r="B203" s="30"/>
      <c r="C203" s="29"/>
      <c r="D203" s="159" t="s">
        <v>224</v>
      </c>
      <c r="E203" s="29"/>
      <c r="F203" s="168" t="s">
        <v>242</v>
      </c>
      <c r="G203" s="29"/>
      <c r="H203" s="29"/>
      <c r="I203" s="161"/>
      <c r="J203" s="29"/>
      <c r="K203" s="29"/>
      <c r="L203" s="30"/>
      <c r="M203" s="162"/>
      <c r="N203" s="163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224</v>
      </c>
      <c r="AU203" s="14" t="s">
        <v>85</v>
      </c>
    </row>
    <row r="204" spans="1:65" s="2" customFormat="1" ht="16.5" customHeight="1">
      <c r="A204" s="29"/>
      <c r="B204" s="145"/>
      <c r="C204" s="146" t="s">
        <v>266</v>
      </c>
      <c r="D204" s="146" t="s">
        <v>131</v>
      </c>
      <c r="E204" s="147" t="s">
        <v>267</v>
      </c>
      <c r="F204" s="148" t="s">
        <v>268</v>
      </c>
      <c r="G204" s="149" t="s">
        <v>248</v>
      </c>
      <c r="H204" s="150">
        <v>28</v>
      </c>
      <c r="I204" s="151"/>
      <c r="J204" s="152">
        <f>ROUND(I204*H204,2)</f>
        <v>0</v>
      </c>
      <c r="K204" s="148" t="s">
        <v>1</v>
      </c>
      <c r="L204" s="30"/>
      <c r="M204" s="153" t="s">
        <v>1</v>
      </c>
      <c r="N204" s="154" t="s">
        <v>41</v>
      </c>
      <c r="O204" s="55"/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57" t="s">
        <v>149</v>
      </c>
      <c r="AT204" s="157" t="s">
        <v>131</v>
      </c>
      <c r="AU204" s="157" t="s">
        <v>85</v>
      </c>
      <c r="AY204" s="14" t="s">
        <v>128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4" t="s">
        <v>83</v>
      </c>
      <c r="BK204" s="158">
        <f>ROUND(I204*H204,2)</f>
        <v>0</v>
      </c>
      <c r="BL204" s="14" t="s">
        <v>149</v>
      </c>
      <c r="BM204" s="157" t="s">
        <v>269</v>
      </c>
    </row>
    <row r="205" spans="1:65" s="2" customFormat="1">
      <c r="A205" s="29"/>
      <c r="B205" s="30"/>
      <c r="C205" s="29"/>
      <c r="D205" s="159" t="s">
        <v>137</v>
      </c>
      <c r="E205" s="29"/>
      <c r="F205" s="160" t="s">
        <v>268</v>
      </c>
      <c r="G205" s="29"/>
      <c r="H205" s="29"/>
      <c r="I205" s="161"/>
      <c r="J205" s="29"/>
      <c r="K205" s="29"/>
      <c r="L205" s="30"/>
      <c r="M205" s="162"/>
      <c r="N205" s="163"/>
      <c r="O205" s="55"/>
      <c r="P205" s="55"/>
      <c r="Q205" s="55"/>
      <c r="R205" s="55"/>
      <c r="S205" s="55"/>
      <c r="T205" s="56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T205" s="14" t="s">
        <v>137</v>
      </c>
      <c r="AU205" s="14" t="s">
        <v>85</v>
      </c>
    </row>
    <row r="206" spans="1:65" s="2" customFormat="1" ht="19.5">
      <c r="A206" s="29"/>
      <c r="B206" s="30"/>
      <c r="C206" s="29"/>
      <c r="D206" s="159" t="s">
        <v>224</v>
      </c>
      <c r="E206" s="29"/>
      <c r="F206" s="168" t="s">
        <v>270</v>
      </c>
      <c r="G206" s="29"/>
      <c r="H206" s="29"/>
      <c r="I206" s="161"/>
      <c r="J206" s="29"/>
      <c r="K206" s="29"/>
      <c r="L206" s="30"/>
      <c r="M206" s="162"/>
      <c r="N206" s="163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4" t="s">
        <v>224</v>
      </c>
      <c r="AU206" s="14" t="s">
        <v>85</v>
      </c>
    </row>
    <row r="207" spans="1:65" s="2" customFormat="1" ht="16.5" customHeight="1">
      <c r="A207" s="29"/>
      <c r="B207" s="145"/>
      <c r="C207" s="146" t="s">
        <v>271</v>
      </c>
      <c r="D207" s="146" t="s">
        <v>131</v>
      </c>
      <c r="E207" s="147" t="s">
        <v>272</v>
      </c>
      <c r="F207" s="148" t="s">
        <v>273</v>
      </c>
      <c r="G207" s="149" t="s">
        <v>248</v>
      </c>
      <c r="H207" s="150">
        <v>8</v>
      </c>
      <c r="I207" s="151"/>
      <c r="J207" s="152">
        <f>ROUND(I207*H207,2)</f>
        <v>0</v>
      </c>
      <c r="K207" s="148" t="s">
        <v>1</v>
      </c>
      <c r="L207" s="30"/>
      <c r="M207" s="153" t="s">
        <v>1</v>
      </c>
      <c r="N207" s="154" t="s">
        <v>41</v>
      </c>
      <c r="O207" s="55"/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57" t="s">
        <v>149</v>
      </c>
      <c r="AT207" s="157" t="s">
        <v>131</v>
      </c>
      <c r="AU207" s="157" t="s">
        <v>85</v>
      </c>
      <c r="AY207" s="14" t="s">
        <v>128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4" t="s">
        <v>83</v>
      </c>
      <c r="BK207" s="158">
        <f>ROUND(I207*H207,2)</f>
        <v>0</v>
      </c>
      <c r="BL207" s="14" t="s">
        <v>149</v>
      </c>
      <c r="BM207" s="157" t="s">
        <v>274</v>
      </c>
    </row>
    <row r="208" spans="1:65" s="2" customFormat="1">
      <c r="A208" s="29"/>
      <c r="B208" s="30"/>
      <c r="C208" s="29"/>
      <c r="D208" s="159" t="s">
        <v>137</v>
      </c>
      <c r="E208" s="29"/>
      <c r="F208" s="160" t="s">
        <v>273</v>
      </c>
      <c r="G208" s="29"/>
      <c r="H208" s="29"/>
      <c r="I208" s="161"/>
      <c r="J208" s="29"/>
      <c r="K208" s="29"/>
      <c r="L208" s="30"/>
      <c r="M208" s="162"/>
      <c r="N208" s="163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137</v>
      </c>
      <c r="AU208" s="14" t="s">
        <v>85</v>
      </c>
    </row>
    <row r="209" spans="1:65" s="2" customFormat="1" ht="19.5">
      <c r="A209" s="29"/>
      <c r="B209" s="30"/>
      <c r="C209" s="29"/>
      <c r="D209" s="159" t="s">
        <v>224</v>
      </c>
      <c r="E209" s="29"/>
      <c r="F209" s="168" t="s">
        <v>270</v>
      </c>
      <c r="G209" s="29"/>
      <c r="H209" s="29"/>
      <c r="I209" s="161"/>
      <c r="J209" s="29"/>
      <c r="K209" s="29"/>
      <c r="L209" s="30"/>
      <c r="M209" s="162"/>
      <c r="N209" s="163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4" t="s">
        <v>224</v>
      </c>
      <c r="AU209" s="14" t="s">
        <v>85</v>
      </c>
    </row>
    <row r="210" spans="1:65" s="2" customFormat="1" ht="16.5" customHeight="1">
      <c r="A210" s="29"/>
      <c r="B210" s="145"/>
      <c r="C210" s="146" t="s">
        <v>8</v>
      </c>
      <c r="D210" s="146" t="s">
        <v>131</v>
      </c>
      <c r="E210" s="147" t="s">
        <v>275</v>
      </c>
      <c r="F210" s="148" t="s">
        <v>276</v>
      </c>
      <c r="G210" s="149" t="s">
        <v>248</v>
      </c>
      <c r="H210" s="150">
        <v>28</v>
      </c>
      <c r="I210" s="151"/>
      <c r="J210" s="152">
        <f>ROUND(I210*H210,2)</f>
        <v>0</v>
      </c>
      <c r="K210" s="148" t="s">
        <v>1</v>
      </c>
      <c r="L210" s="30"/>
      <c r="M210" s="153" t="s">
        <v>1</v>
      </c>
      <c r="N210" s="154" t="s">
        <v>41</v>
      </c>
      <c r="O210" s="55"/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7" t="s">
        <v>149</v>
      </c>
      <c r="AT210" s="157" t="s">
        <v>131</v>
      </c>
      <c r="AU210" s="157" t="s">
        <v>85</v>
      </c>
      <c r="AY210" s="14" t="s">
        <v>128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4" t="s">
        <v>83</v>
      </c>
      <c r="BK210" s="158">
        <f>ROUND(I210*H210,2)</f>
        <v>0</v>
      </c>
      <c r="BL210" s="14" t="s">
        <v>149</v>
      </c>
      <c r="BM210" s="157" t="s">
        <v>277</v>
      </c>
    </row>
    <row r="211" spans="1:65" s="2" customFormat="1">
      <c r="A211" s="29"/>
      <c r="B211" s="30"/>
      <c r="C211" s="29"/>
      <c r="D211" s="159" t="s">
        <v>137</v>
      </c>
      <c r="E211" s="29"/>
      <c r="F211" s="160" t="s">
        <v>276</v>
      </c>
      <c r="G211" s="29"/>
      <c r="H211" s="29"/>
      <c r="I211" s="161"/>
      <c r="J211" s="29"/>
      <c r="K211" s="29"/>
      <c r="L211" s="30"/>
      <c r="M211" s="162"/>
      <c r="N211" s="163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137</v>
      </c>
      <c r="AU211" s="14" t="s">
        <v>85</v>
      </c>
    </row>
    <row r="212" spans="1:65" s="2" customFormat="1" ht="19.5">
      <c r="A212" s="29"/>
      <c r="B212" s="30"/>
      <c r="C212" s="29"/>
      <c r="D212" s="159" t="s">
        <v>224</v>
      </c>
      <c r="E212" s="29"/>
      <c r="F212" s="168" t="s">
        <v>225</v>
      </c>
      <c r="G212" s="29"/>
      <c r="H212" s="29"/>
      <c r="I212" s="161"/>
      <c r="J212" s="29"/>
      <c r="K212" s="29"/>
      <c r="L212" s="30"/>
      <c r="M212" s="162"/>
      <c r="N212" s="163"/>
      <c r="O212" s="55"/>
      <c r="P212" s="55"/>
      <c r="Q212" s="55"/>
      <c r="R212" s="55"/>
      <c r="S212" s="55"/>
      <c r="T212" s="56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T212" s="14" t="s">
        <v>224</v>
      </c>
      <c r="AU212" s="14" t="s">
        <v>85</v>
      </c>
    </row>
    <row r="213" spans="1:65" s="2" customFormat="1" ht="16.5" customHeight="1">
      <c r="A213" s="29"/>
      <c r="B213" s="145"/>
      <c r="C213" s="146" t="s">
        <v>278</v>
      </c>
      <c r="D213" s="146" t="s">
        <v>131</v>
      </c>
      <c r="E213" s="147" t="s">
        <v>279</v>
      </c>
      <c r="F213" s="148" t="s">
        <v>280</v>
      </c>
      <c r="G213" s="149" t="s">
        <v>248</v>
      </c>
      <c r="H213" s="150">
        <v>8</v>
      </c>
      <c r="I213" s="151"/>
      <c r="J213" s="152">
        <f>ROUND(I213*H213,2)</f>
        <v>0</v>
      </c>
      <c r="K213" s="148" t="s">
        <v>1</v>
      </c>
      <c r="L213" s="30"/>
      <c r="M213" s="153" t="s">
        <v>1</v>
      </c>
      <c r="N213" s="154" t="s">
        <v>41</v>
      </c>
      <c r="O213" s="55"/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57" t="s">
        <v>149</v>
      </c>
      <c r="AT213" s="157" t="s">
        <v>131</v>
      </c>
      <c r="AU213" s="157" t="s">
        <v>85</v>
      </c>
      <c r="AY213" s="14" t="s">
        <v>128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4" t="s">
        <v>83</v>
      </c>
      <c r="BK213" s="158">
        <f>ROUND(I213*H213,2)</f>
        <v>0</v>
      </c>
      <c r="BL213" s="14" t="s">
        <v>149</v>
      </c>
      <c r="BM213" s="157" t="s">
        <v>281</v>
      </c>
    </row>
    <row r="214" spans="1:65" s="2" customFormat="1">
      <c r="A214" s="29"/>
      <c r="B214" s="30"/>
      <c r="C214" s="29"/>
      <c r="D214" s="159" t="s">
        <v>137</v>
      </c>
      <c r="E214" s="29"/>
      <c r="F214" s="160" t="s">
        <v>280</v>
      </c>
      <c r="G214" s="29"/>
      <c r="H214" s="29"/>
      <c r="I214" s="161"/>
      <c r="J214" s="29"/>
      <c r="K214" s="29"/>
      <c r="L214" s="30"/>
      <c r="M214" s="162"/>
      <c r="N214" s="163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137</v>
      </c>
      <c r="AU214" s="14" t="s">
        <v>85</v>
      </c>
    </row>
    <row r="215" spans="1:65" s="2" customFormat="1" ht="19.5">
      <c r="A215" s="29"/>
      <c r="B215" s="30"/>
      <c r="C215" s="29"/>
      <c r="D215" s="159" t="s">
        <v>224</v>
      </c>
      <c r="E215" s="29"/>
      <c r="F215" s="168" t="s">
        <v>225</v>
      </c>
      <c r="G215" s="29"/>
      <c r="H215" s="29"/>
      <c r="I215" s="161"/>
      <c r="J215" s="29"/>
      <c r="K215" s="29"/>
      <c r="L215" s="30"/>
      <c r="M215" s="162"/>
      <c r="N215" s="163"/>
      <c r="O215" s="55"/>
      <c r="P215" s="55"/>
      <c r="Q215" s="55"/>
      <c r="R215" s="55"/>
      <c r="S215" s="55"/>
      <c r="T215" s="56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T215" s="14" t="s">
        <v>224</v>
      </c>
      <c r="AU215" s="14" t="s">
        <v>85</v>
      </c>
    </row>
    <row r="216" spans="1:65" s="2" customFormat="1" ht="16.5" customHeight="1">
      <c r="A216" s="29"/>
      <c r="B216" s="145"/>
      <c r="C216" s="146" t="s">
        <v>282</v>
      </c>
      <c r="D216" s="146" t="s">
        <v>131</v>
      </c>
      <c r="E216" s="147" t="s">
        <v>283</v>
      </c>
      <c r="F216" s="148" t="s">
        <v>284</v>
      </c>
      <c r="G216" s="149" t="s">
        <v>248</v>
      </c>
      <c r="H216" s="150">
        <v>1</v>
      </c>
      <c r="I216" s="151"/>
      <c r="J216" s="152">
        <f>ROUND(I216*H216,2)</f>
        <v>0</v>
      </c>
      <c r="K216" s="148" t="s">
        <v>1</v>
      </c>
      <c r="L216" s="30"/>
      <c r="M216" s="153" t="s">
        <v>1</v>
      </c>
      <c r="N216" s="154" t="s">
        <v>41</v>
      </c>
      <c r="O216" s="55"/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7" t="s">
        <v>149</v>
      </c>
      <c r="AT216" s="157" t="s">
        <v>131</v>
      </c>
      <c r="AU216" s="157" t="s">
        <v>85</v>
      </c>
      <c r="AY216" s="14" t="s">
        <v>128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4" t="s">
        <v>83</v>
      </c>
      <c r="BK216" s="158">
        <f>ROUND(I216*H216,2)</f>
        <v>0</v>
      </c>
      <c r="BL216" s="14" t="s">
        <v>149</v>
      </c>
      <c r="BM216" s="157" t="s">
        <v>285</v>
      </c>
    </row>
    <row r="217" spans="1:65" s="2" customFormat="1">
      <c r="A217" s="29"/>
      <c r="B217" s="30"/>
      <c r="C217" s="29"/>
      <c r="D217" s="159" t="s">
        <v>137</v>
      </c>
      <c r="E217" s="29"/>
      <c r="F217" s="160" t="s">
        <v>284</v>
      </c>
      <c r="G217" s="29"/>
      <c r="H217" s="29"/>
      <c r="I217" s="161"/>
      <c r="J217" s="29"/>
      <c r="K217" s="29"/>
      <c r="L217" s="30"/>
      <c r="M217" s="162"/>
      <c r="N217" s="163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137</v>
      </c>
      <c r="AU217" s="14" t="s">
        <v>85</v>
      </c>
    </row>
    <row r="218" spans="1:65" s="2" customFormat="1" ht="19.5">
      <c r="A218" s="29"/>
      <c r="B218" s="30"/>
      <c r="C218" s="29"/>
      <c r="D218" s="159" t="s">
        <v>224</v>
      </c>
      <c r="E218" s="29"/>
      <c r="F218" s="168" t="s">
        <v>242</v>
      </c>
      <c r="G218" s="29"/>
      <c r="H218" s="29"/>
      <c r="I218" s="161"/>
      <c r="J218" s="29"/>
      <c r="K218" s="29"/>
      <c r="L218" s="30"/>
      <c r="M218" s="162"/>
      <c r="N218" s="163"/>
      <c r="O218" s="55"/>
      <c r="P218" s="55"/>
      <c r="Q218" s="55"/>
      <c r="R218" s="55"/>
      <c r="S218" s="55"/>
      <c r="T218" s="56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T218" s="14" t="s">
        <v>224</v>
      </c>
      <c r="AU218" s="14" t="s">
        <v>85</v>
      </c>
    </row>
    <row r="219" spans="1:65" s="2" customFormat="1" ht="16.5" customHeight="1">
      <c r="A219" s="29"/>
      <c r="B219" s="145"/>
      <c r="C219" s="146" t="s">
        <v>286</v>
      </c>
      <c r="D219" s="146" t="s">
        <v>131</v>
      </c>
      <c r="E219" s="147" t="s">
        <v>287</v>
      </c>
      <c r="F219" s="148" t="s">
        <v>288</v>
      </c>
      <c r="G219" s="149" t="s">
        <v>248</v>
      </c>
      <c r="H219" s="150">
        <v>2</v>
      </c>
      <c r="I219" s="151"/>
      <c r="J219" s="152">
        <f>ROUND(I219*H219,2)</f>
        <v>0</v>
      </c>
      <c r="K219" s="148" t="s">
        <v>1</v>
      </c>
      <c r="L219" s="30"/>
      <c r="M219" s="153" t="s">
        <v>1</v>
      </c>
      <c r="N219" s="154" t="s">
        <v>41</v>
      </c>
      <c r="O219" s="55"/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7" t="s">
        <v>149</v>
      </c>
      <c r="AT219" s="157" t="s">
        <v>131</v>
      </c>
      <c r="AU219" s="157" t="s">
        <v>85</v>
      </c>
      <c r="AY219" s="14" t="s">
        <v>128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4" t="s">
        <v>83</v>
      </c>
      <c r="BK219" s="158">
        <f>ROUND(I219*H219,2)</f>
        <v>0</v>
      </c>
      <c r="BL219" s="14" t="s">
        <v>149</v>
      </c>
      <c r="BM219" s="157" t="s">
        <v>289</v>
      </c>
    </row>
    <row r="220" spans="1:65" s="2" customFormat="1">
      <c r="A220" s="29"/>
      <c r="B220" s="30"/>
      <c r="C220" s="29"/>
      <c r="D220" s="159" t="s">
        <v>137</v>
      </c>
      <c r="E220" s="29"/>
      <c r="F220" s="160" t="s">
        <v>288</v>
      </c>
      <c r="G220" s="29"/>
      <c r="H220" s="29"/>
      <c r="I220" s="161"/>
      <c r="J220" s="29"/>
      <c r="K220" s="29"/>
      <c r="L220" s="30"/>
      <c r="M220" s="162"/>
      <c r="N220" s="163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137</v>
      </c>
      <c r="AU220" s="14" t="s">
        <v>85</v>
      </c>
    </row>
    <row r="221" spans="1:65" s="2" customFormat="1" ht="19.5">
      <c r="A221" s="29"/>
      <c r="B221" s="30"/>
      <c r="C221" s="29"/>
      <c r="D221" s="159" t="s">
        <v>224</v>
      </c>
      <c r="E221" s="29"/>
      <c r="F221" s="168" t="s">
        <v>242</v>
      </c>
      <c r="G221" s="29"/>
      <c r="H221" s="29"/>
      <c r="I221" s="161"/>
      <c r="J221" s="29"/>
      <c r="K221" s="29"/>
      <c r="L221" s="30"/>
      <c r="M221" s="162"/>
      <c r="N221" s="163"/>
      <c r="O221" s="55"/>
      <c r="P221" s="55"/>
      <c r="Q221" s="55"/>
      <c r="R221" s="55"/>
      <c r="S221" s="55"/>
      <c r="T221" s="56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T221" s="14" t="s">
        <v>224</v>
      </c>
      <c r="AU221" s="14" t="s">
        <v>85</v>
      </c>
    </row>
    <row r="222" spans="1:65" s="2" customFormat="1" ht="16.5" customHeight="1">
      <c r="A222" s="29"/>
      <c r="B222" s="145"/>
      <c r="C222" s="146" t="s">
        <v>290</v>
      </c>
      <c r="D222" s="146" t="s">
        <v>131</v>
      </c>
      <c r="E222" s="147" t="s">
        <v>291</v>
      </c>
      <c r="F222" s="148" t="s">
        <v>292</v>
      </c>
      <c r="G222" s="149" t="s">
        <v>248</v>
      </c>
      <c r="H222" s="150">
        <v>1</v>
      </c>
      <c r="I222" s="151"/>
      <c r="J222" s="152">
        <f>ROUND(I222*H222,2)</f>
        <v>0</v>
      </c>
      <c r="K222" s="148" t="s">
        <v>1</v>
      </c>
      <c r="L222" s="30"/>
      <c r="M222" s="153" t="s">
        <v>1</v>
      </c>
      <c r="N222" s="154" t="s">
        <v>41</v>
      </c>
      <c r="O222" s="55"/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57" t="s">
        <v>149</v>
      </c>
      <c r="AT222" s="157" t="s">
        <v>131</v>
      </c>
      <c r="AU222" s="157" t="s">
        <v>85</v>
      </c>
      <c r="AY222" s="14" t="s">
        <v>128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4" t="s">
        <v>83</v>
      </c>
      <c r="BK222" s="158">
        <f>ROUND(I222*H222,2)</f>
        <v>0</v>
      </c>
      <c r="BL222" s="14" t="s">
        <v>149</v>
      </c>
      <c r="BM222" s="157" t="s">
        <v>293</v>
      </c>
    </row>
    <row r="223" spans="1:65" s="2" customFormat="1">
      <c r="A223" s="29"/>
      <c r="B223" s="30"/>
      <c r="C223" s="29"/>
      <c r="D223" s="159" t="s">
        <v>137</v>
      </c>
      <c r="E223" s="29"/>
      <c r="F223" s="160" t="s">
        <v>292</v>
      </c>
      <c r="G223" s="29"/>
      <c r="H223" s="29"/>
      <c r="I223" s="161"/>
      <c r="J223" s="29"/>
      <c r="K223" s="29"/>
      <c r="L223" s="30"/>
      <c r="M223" s="162"/>
      <c r="N223" s="163"/>
      <c r="O223" s="55"/>
      <c r="P223" s="55"/>
      <c r="Q223" s="55"/>
      <c r="R223" s="55"/>
      <c r="S223" s="55"/>
      <c r="T223" s="56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137</v>
      </c>
      <c r="AU223" s="14" t="s">
        <v>85</v>
      </c>
    </row>
    <row r="224" spans="1:65" s="2" customFormat="1" ht="19.5">
      <c r="A224" s="29"/>
      <c r="B224" s="30"/>
      <c r="C224" s="29"/>
      <c r="D224" s="159" t="s">
        <v>224</v>
      </c>
      <c r="E224" s="29"/>
      <c r="F224" s="168" t="s">
        <v>242</v>
      </c>
      <c r="G224" s="29"/>
      <c r="H224" s="29"/>
      <c r="I224" s="161"/>
      <c r="J224" s="29"/>
      <c r="K224" s="29"/>
      <c r="L224" s="30"/>
      <c r="M224" s="162"/>
      <c r="N224" s="163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4" t="s">
        <v>224</v>
      </c>
      <c r="AU224" s="14" t="s">
        <v>85</v>
      </c>
    </row>
    <row r="225" spans="1:65" s="2" customFormat="1" ht="16.5" customHeight="1">
      <c r="A225" s="29"/>
      <c r="B225" s="145"/>
      <c r="C225" s="146" t="s">
        <v>294</v>
      </c>
      <c r="D225" s="146" t="s">
        <v>131</v>
      </c>
      <c r="E225" s="147" t="s">
        <v>295</v>
      </c>
      <c r="F225" s="148" t="s">
        <v>296</v>
      </c>
      <c r="G225" s="149" t="s">
        <v>248</v>
      </c>
      <c r="H225" s="150">
        <v>90</v>
      </c>
      <c r="I225" s="151"/>
      <c r="J225" s="152">
        <f>ROUND(I225*H225,2)</f>
        <v>0</v>
      </c>
      <c r="K225" s="148" t="s">
        <v>1</v>
      </c>
      <c r="L225" s="30"/>
      <c r="M225" s="153" t="s">
        <v>1</v>
      </c>
      <c r="N225" s="154" t="s">
        <v>41</v>
      </c>
      <c r="O225" s="55"/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7" t="s">
        <v>149</v>
      </c>
      <c r="AT225" s="157" t="s">
        <v>131</v>
      </c>
      <c r="AU225" s="157" t="s">
        <v>85</v>
      </c>
      <c r="AY225" s="14" t="s">
        <v>128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4" t="s">
        <v>83</v>
      </c>
      <c r="BK225" s="158">
        <f>ROUND(I225*H225,2)</f>
        <v>0</v>
      </c>
      <c r="BL225" s="14" t="s">
        <v>149</v>
      </c>
      <c r="BM225" s="157" t="s">
        <v>297</v>
      </c>
    </row>
    <row r="226" spans="1:65" s="2" customFormat="1">
      <c r="A226" s="29"/>
      <c r="B226" s="30"/>
      <c r="C226" s="29"/>
      <c r="D226" s="159" t="s">
        <v>137</v>
      </c>
      <c r="E226" s="29"/>
      <c r="F226" s="160" t="s">
        <v>296</v>
      </c>
      <c r="G226" s="29"/>
      <c r="H226" s="29"/>
      <c r="I226" s="161"/>
      <c r="J226" s="29"/>
      <c r="K226" s="29"/>
      <c r="L226" s="30"/>
      <c r="M226" s="162"/>
      <c r="N226" s="163"/>
      <c r="O226" s="55"/>
      <c r="P226" s="55"/>
      <c r="Q226" s="55"/>
      <c r="R226" s="55"/>
      <c r="S226" s="55"/>
      <c r="T226" s="56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4" t="s">
        <v>137</v>
      </c>
      <c r="AU226" s="14" t="s">
        <v>85</v>
      </c>
    </row>
    <row r="227" spans="1:65" s="2" customFormat="1" ht="19.5">
      <c r="A227" s="29"/>
      <c r="B227" s="30"/>
      <c r="C227" s="29"/>
      <c r="D227" s="159" t="s">
        <v>224</v>
      </c>
      <c r="E227" s="29"/>
      <c r="F227" s="168" t="s">
        <v>298</v>
      </c>
      <c r="G227" s="29"/>
      <c r="H227" s="29"/>
      <c r="I227" s="161"/>
      <c r="J227" s="29"/>
      <c r="K227" s="29"/>
      <c r="L227" s="30"/>
      <c r="M227" s="162"/>
      <c r="N227" s="163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224</v>
      </c>
      <c r="AU227" s="14" t="s">
        <v>85</v>
      </c>
    </row>
    <row r="228" spans="1:65" s="2" customFormat="1" ht="16.5" customHeight="1">
      <c r="A228" s="29"/>
      <c r="B228" s="145"/>
      <c r="C228" s="146" t="s">
        <v>7</v>
      </c>
      <c r="D228" s="146" t="s">
        <v>131</v>
      </c>
      <c r="E228" s="147" t="s">
        <v>299</v>
      </c>
      <c r="F228" s="148" t="s">
        <v>300</v>
      </c>
      <c r="G228" s="149" t="s">
        <v>248</v>
      </c>
      <c r="H228" s="150">
        <v>14</v>
      </c>
      <c r="I228" s="151"/>
      <c r="J228" s="152">
        <f>ROUND(I228*H228,2)</f>
        <v>0</v>
      </c>
      <c r="K228" s="148" t="s">
        <v>1</v>
      </c>
      <c r="L228" s="30"/>
      <c r="M228" s="153" t="s">
        <v>1</v>
      </c>
      <c r="N228" s="154" t="s">
        <v>41</v>
      </c>
      <c r="O228" s="55"/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7" t="s">
        <v>149</v>
      </c>
      <c r="AT228" s="157" t="s">
        <v>131</v>
      </c>
      <c r="AU228" s="157" t="s">
        <v>85</v>
      </c>
      <c r="AY228" s="14" t="s">
        <v>128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4" t="s">
        <v>83</v>
      </c>
      <c r="BK228" s="158">
        <f>ROUND(I228*H228,2)</f>
        <v>0</v>
      </c>
      <c r="BL228" s="14" t="s">
        <v>149</v>
      </c>
      <c r="BM228" s="157" t="s">
        <v>301</v>
      </c>
    </row>
    <row r="229" spans="1:65" s="2" customFormat="1">
      <c r="A229" s="29"/>
      <c r="B229" s="30"/>
      <c r="C229" s="29"/>
      <c r="D229" s="159" t="s">
        <v>137</v>
      </c>
      <c r="E229" s="29"/>
      <c r="F229" s="160" t="s">
        <v>300</v>
      </c>
      <c r="G229" s="29"/>
      <c r="H229" s="29"/>
      <c r="I229" s="161"/>
      <c r="J229" s="29"/>
      <c r="K229" s="29"/>
      <c r="L229" s="30"/>
      <c r="M229" s="162"/>
      <c r="N229" s="163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137</v>
      </c>
      <c r="AU229" s="14" t="s">
        <v>85</v>
      </c>
    </row>
    <row r="230" spans="1:65" s="2" customFormat="1" ht="19.5">
      <c r="A230" s="29"/>
      <c r="B230" s="30"/>
      <c r="C230" s="29"/>
      <c r="D230" s="159" t="s">
        <v>224</v>
      </c>
      <c r="E230" s="29"/>
      <c r="F230" s="168" t="s">
        <v>298</v>
      </c>
      <c r="G230" s="29"/>
      <c r="H230" s="29"/>
      <c r="I230" s="161"/>
      <c r="J230" s="29"/>
      <c r="K230" s="29"/>
      <c r="L230" s="30"/>
      <c r="M230" s="162"/>
      <c r="N230" s="163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4" t="s">
        <v>224</v>
      </c>
      <c r="AU230" s="14" t="s">
        <v>85</v>
      </c>
    </row>
    <row r="231" spans="1:65" s="12" customFormat="1" ht="22.9" customHeight="1">
      <c r="B231" s="132"/>
      <c r="D231" s="133" t="s">
        <v>75</v>
      </c>
      <c r="E231" s="143" t="s">
        <v>302</v>
      </c>
      <c r="F231" s="143" t="s">
        <v>303</v>
      </c>
      <c r="I231" s="135"/>
      <c r="J231" s="144">
        <f>BK231</f>
        <v>0</v>
      </c>
      <c r="L231" s="132"/>
      <c r="M231" s="137"/>
      <c r="N231" s="138"/>
      <c r="O231" s="138"/>
      <c r="P231" s="139">
        <f>SUM(P232:P258)</f>
        <v>0</v>
      </c>
      <c r="Q231" s="138"/>
      <c r="R231" s="139">
        <f>SUM(R232:R258)</f>
        <v>0</v>
      </c>
      <c r="S231" s="138"/>
      <c r="T231" s="140">
        <f>SUM(T232:T258)</f>
        <v>0</v>
      </c>
      <c r="AR231" s="133" t="s">
        <v>83</v>
      </c>
      <c r="AT231" s="141" t="s">
        <v>75</v>
      </c>
      <c r="AU231" s="141" t="s">
        <v>83</v>
      </c>
      <c r="AY231" s="133" t="s">
        <v>128</v>
      </c>
      <c r="BK231" s="142">
        <f>SUM(BK232:BK258)</f>
        <v>0</v>
      </c>
    </row>
    <row r="232" spans="1:65" s="2" customFormat="1" ht="16.5" customHeight="1">
      <c r="A232" s="29"/>
      <c r="B232" s="145"/>
      <c r="C232" s="146" t="s">
        <v>304</v>
      </c>
      <c r="D232" s="146" t="s">
        <v>131</v>
      </c>
      <c r="E232" s="147" t="s">
        <v>305</v>
      </c>
      <c r="F232" s="148" t="s">
        <v>306</v>
      </c>
      <c r="G232" s="149" t="s">
        <v>248</v>
      </c>
      <c r="H232" s="150">
        <v>1</v>
      </c>
      <c r="I232" s="151"/>
      <c r="J232" s="152">
        <f>ROUND(I232*H232,2)</f>
        <v>0</v>
      </c>
      <c r="K232" s="148" t="s">
        <v>1</v>
      </c>
      <c r="L232" s="30"/>
      <c r="M232" s="153" t="s">
        <v>1</v>
      </c>
      <c r="N232" s="154" t="s">
        <v>41</v>
      </c>
      <c r="O232" s="55"/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7" t="s">
        <v>149</v>
      </c>
      <c r="AT232" s="157" t="s">
        <v>131</v>
      </c>
      <c r="AU232" s="157" t="s">
        <v>85</v>
      </c>
      <c r="AY232" s="14" t="s">
        <v>128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4" t="s">
        <v>83</v>
      </c>
      <c r="BK232" s="158">
        <f>ROUND(I232*H232,2)</f>
        <v>0</v>
      </c>
      <c r="BL232" s="14" t="s">
        <v>149</v>
      </c>
      <c r="BM232" s="157" t="s">
        <v>307</v>
      </c>
    </row>
    <row r="233" spans="1:65" s="2" customFormat="1">
      <c r="A233" s="29"/>
      <c r="B233" s="30"/>
      <c r="C233" s="29"/>
      <c r="D233" s="159" t="s">
        <v>137</v>
      </c>
      <c r="E233" s="29"/>
      <c r="F233" s="160" t="s">
        <v>306</v>
      </c>
      <c r="G233" s="29"/>
      <c r="H233" s="29"/>
      <c r="I233" s="161"/>
      <c r="J233" s="29"/>
      <c r="K233" s="29"/>
      <c r="L233" s="30"/>
      <c r="M233" s="162"/>
      <c r="N233" s="163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137</v>
      </c>
      <c r="AU233" s="14" t="s">
        <v>85</v>
      </c>
    </row>
    <row r="234" spans="1:65" s="2" customFormat="1" ht="19.5">
      <c r="A234" s="29"/>
      <c r="B234" s="30"/>
      <c r="C234" s="29"/>
      <c r="D234" s="159" t="s">
        <v>224</v>
      </c>
      <c r="E234" s="29"/>
      <c r="F234" s="168" t="s">
        <v>298</v>
      </c>
      <c r="G234" s="29"/>
      <c r="H234" s="29"/>
      <c r="I234" s="161"/>
      <c r="J234" s="29"/>
      <c r="K234" s="29"/>
      <c r="L234" s="30"/>
      <c r="M234" s="162"/>
      <c r="N234" s="163"/>
      <c r="O234" s="55"/>
      <c r="P234" s="55"/>
      <c r="Q234" s="55"/>
      <c r="R234" s="55"/>
      <c r="S234" s="55"/>
      <c r="T234" s="56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T234" s="14" t="s">
        <v>224</v>
      </c>
      <c r="AU234" s="14" t="s">
        <v>85</v>
      </c>
    </row>
    <row r="235" spans="1:65" s="2" customFormat="1" ht="16.5" customHeight="1">
      <c r="A235" s="29"/>
      <c r="B235" s="145"/>
      <c r="C235" s="146" t="s">
        <v>308</v>
      </c>
      <c r="D235" s="146" t="s">
        <v>131</v>
      </c>
      <c r="E235" s="147" t="s">
        <v>309</v>
      </c>
      <c r="F235" s="148" t="s">
        <v>310</v>
      </c>
      <c r="G235" s="149" t="s">
        <v>240</v>
      </c>
      <c r="H235" s="150">
        <v>4</v>
      </c>
      <c r="I235" s="151"/>
      <c r="J235" s="152">
        <f>ROUND(I235*H235,2)</f>
        <v>0</v>
      </c>
      <c r="K235" s="148" t="s">
        <v>1</v>
      </c>
      <c r="L235" s="30"/>
      <c r="M235" s="153" t="s">
        <v>1</v>
      </c>
      <c r="N235" s="154" t="s">
        <v>41</v>
      </c>
      <c r="O235" s="55"/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7" t="s">
        <v>149</v>
      </c>
      <c r="AT235" s="157" t="s">
        <v>131</v>
      </c>
      <c r="AU235" s="157" t="s">
        <v>85</v>
      </c>
      <c r="AY235" s="14" t="s">
        <v>128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4" t="s">
        <v>83</v>
      </c>
      <c r="BK235" s="158">
        <f>ROUND(I235*H235,2)</f>
        <v>0</v>
      </c>
      <c r="BL235" s="14" t="s">
        <v>149</v>
      </c>
      <c r="BM235" s="157" t="s">
        <v>311</v>
      </c>
    </row>
    <row r="236" spans="1:65" s="2" customFormat="1">
      <c r="A236" s="29"/>
      <c r="B236" s="30"/>
      <c r="C236" s="29"/>
      <c r="D236" s="159" t="s">
        <v>137</v>
      </c>
      <c r="E236" s="29"/>
      <c r="F236" s="160" t="s">
        <v>310</v>
      </c>
      <c r="G236" s="29"/>
      <c r="H236" s="29"/>
      <c r="I236" s="161"/>
      <c r="J236" s="29"/>
      <c r="K236" s="29"/>
      <c r="L236" s="30"/>
      <c r="M236" s="162"/>
      <c r="N236" s="163"/>
      <c r="O236" s="55"/>
      <c r="P236" s="55"/>
      <c r="Q236" s="55"/>
      <c r="R236" s="55"/>
      <c r="S236" s="55"/>
      <c r="T236" s="56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137</v>
      </c>
      <c r="AU236" s="14" t="s">
        <v>85</v>
      </c>
    </row>
    <row r="237" spans="1:65" s="2" customFormat="1" ht="19.5">
      <c r="A237" s="29"/>
      <c r="B237" s="30"/>
      <c r="C237" s="29"/>
      <c r="D237" s="159" t="s">
        <v>224</v>
      </c>
      <c r="E237" s="29"/>
      <c r="F237" s="168" t="s">
        <v>298</v>
      </c>
      <c r="G237" s="29"/>
      <c r="H237" s="29"/>
      <c r="I237" s="161"/>
      <c r="J237" s="29"/>
      <c r="K237" s="29"/>
      <c r="L237" s="30"/>
      <c r="M237" s="162"/>
      <c r="N237" s="163"/>
      <c r="O237" s="55"/>
      <c r="P237" s="55"/>
      <c r="Q237" s="55"/>
      <c r="R237" s="55"/>
      <c r="S237" s="55"/>
      <c r="T237" s="56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T237" s="14" t="s">
        <v>224</v>
      </c>
      <c r="AU237" s="14" t="s">
        <v>85</v>
      </c>
    </row>
    <row r="238" spans="1:65" s="2" customFormat="1" ht="16.5" customHeight="1">
      <c r="A238" s="29"/>
      <c r="B238" s="145"/>
      <c r="C238" s="146" t="s">
        <v>312</v>
      </c>
      <c r="D238" s="146" t="s">
        <v>131</v>
      </c>
      <c r="E238" s="147" t="s">
        <v>313</v>
      </c>
      <c r="F238" s="148" t="s">
        <v>314</v>
      </c>
      <c r="G238" s="149" t="s">
        <v>248</v>
      </c>
      <c r="H238" s="150">
        <v>4</v>
      </c>
      <c r="I238" s="151"/>
      <c r="J238" s="152">
        <f>ROUND(I238*H238,2)</f>
        <v>0</v>
      </c>
      <c r="K238" s="148" t="s">
        <v>1</v>
      </c>
      <c r="L238" s="30"/>
      <c r="M238" s="153" t="s">
        <v>1</v>
      </c>
      <c r="N238" s="154" t="s">
        <v>41</v>
      </c>
      <c r="O238" s="55"/>
      <c r="P238" s="155">
        <f>O238*H238</f>
        <v>0</v>
      </c>
      <c r="Q238" s="155">
        <v>0</v>
      </c>
      <c r="R238" s="155">
        <f>Q238*H238</f>
        <v>0</v>
      </c>
      <c r="S238" s="155">
        <v>0</v>
      </c>
      <c r="T238" s="156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7" t="s">
        <v>149</v>
      </c>
      <c r="AT238" s="157" t="s">
        <v>131</v>
      </c>
      <c r="AU238" s="157" t="s">
        <v>85</v>
      </c>
      <c r="AY238" s="14" t="s">
        <v>128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4" t="s">
        <v>83</v>
      </c>
      <c r="BK238" s="158">
        <f>ROUND(I238*H238,2)</f>
        <v>0</v>
      </c>
      <c r="BL238" s="14" t="s">
        <v>149</v>
      </c>
      <c r="BM238" s="157" t="s">
        <v>315</v>
      </c>
    </row>
    <row r="239" spans="1:65" s="2" customFormat="1">
      <c r="A239" s="29"/>
      <c r="B239" s="30"/>
      <c r="C239" s="29"/>
      <c r="D239" s="159" t="s">
        <v>137</v>
      </c>
      <c r="E239" s="29"/>
      <c r="F239" s="160" t="s">
        <v>314</v>
      </c>
      <c r="G239" s="29"/>
      <c r="H239" s="29"/>
      <c r="I239" s="161"/>
      <c r="J239" s="29"/>
      <c r="K239" s="29"/>
      <c r="L239" s="30"/>
      <c r="M239" s="162"/>
      <c r="N239" s="163"/>
      <c r="O239" s="55"/>
      <c r="P239" s="55"/>
      <c r="Q239" s="55"/>
      <c r="R239" s="55"/>
      <c r="S239" s="55"/>
      <c r="T239" s="56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4" t="s">
        <v>137</v>
      </c>
      <c r="AU239" s="14" t="s">
        <v>85</v>
      </c>
    </row>
    <row r="240" spans="1:65" s="2" customFormat="1" ht="19.5">
      <c r="A240" s="29"/>
      <c r="B240" s="30"/>
      <c r="C240" s="29"/>
      <c r="D240" s="159" t="s">
        <v>224</v>
      </c>
      <c r="E240" s="29"/>
      <c r="F240" s="168" t="s">
        <v>298</v>
      </c>
      <c r="G240" s="29"/>
      <c r="H240" s="29"/>
      <c r="I240" s="161"/>
      <c r="J240" s="29"/>
      <c r="K240" s="29"/>
      <c r="L240" s="30"/>
      <c r="M240" s="162"/>
      <c r="N240" s="163"/>
      <c r="O240" s="55"/>
      <c r="P240" s="55"/>
      <c r="Q240" s="55"/>
      <c r="R240" s="55"/>
      <c r="S240" s="55"/>
      <c r="T240" s="56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T240" s="14" t="s">
        <v>224</v>
      </c>
      <c r="AU240" s="14" t="s">
        <v>85</v>
      </c>
    </row>
    <row r="241" spans="1:65" s="2" customFormat="1" ht="21.75" customHeight="1">
      <c r="A241" s="29"/>
      <c r="B241" s="145"/>
      <c r="C241" s="146" t="s">
        <v>316</v>
      </c>
      <c r="D241" s="146" t="s">
        <v>131</v>
      </c>
      <c r="E241" s="147" t="s">
        <v>317</v>
      </c>
      <c r="F241" s="148" t="s">
        <v>318</v>
      </c>
      <c r="G241" s="149" t="s">
        <v>134</v>
      </c>
      <c r="H241" s="150">
        <v>1</v>
      </c>
      <c r="I241" s="151"/>
      <c r="J241" s="152">
        <f>ROUND(I241*H241,2)</f>
        <v>0</v>
      </c>
      <c r="K241" s="148" t="s">
        <v>1</v>
      </c>
      <c r="L241" s="30"/>
      <c r="M241" s="153" t="s">
        <v>1</v>
      </c>
      <c r="N241" s="154" t="s">
        <v>41</v>
      </c>
      <c r="O241" s="55"/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7" t="s">
        <v>149</v>
      </c>
      <c r="AT241" s="157" t="s">
        <v>131</v>
      </c>
      <c r="AU241" s="157" t="s">
        <v>85</v>
      </c>
      <c r="AY241" s="14" t="s">
        <v>128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4" t="s">
        <v>83</v>
      </c>
      <c r="BK241" s="158">
        <f>ROUND(I241*H241,2)</f>
        <v>0</v>
      </c>
      <c r="BL241" s="14" t="s">
        <v>149</v>
      </c>
      <c r="BM241" s="157" t="s">
        <v>319</v>
      </c>
    </row>
    <row r="242" spans="1:65" s="2" customFormat="1">
      <c r="A242" s="29"/>
      <c r="B242" s="30"/>
      <c r="C242" s="29"/>
      <c r="D242" s="159" t="s">
        <v>137</v>
      </c>
      <c r="E242" s="29"/>
      <c r="F242" s="160" t="s">
        <v>318</v>
      </c>
      <c r="G242" s="29"/>
      <c r="H242" s="29"/>
      <c r="I242" s="161"/>
      <c r="J242" s="29"/>
      <c r="K242" s="29"/>
      <c r="L242" s="30"/>
      <c r="M242" s="162"/>
      <c r="N242" s="163"/>
      <c r="O242" s="55"/>
      <c r="P242" s="55"/>
      <c r="Q242" s="55"/>
      <c r="R242" s="55"/>
      <c r="S242" s="55"/>
      <c r="T242" s="56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T242" s="14" t="s">
        <v>137</v>
      </c>
      <c r="AU242" s="14" t="s">
        <v>85</v>
      </c>
    </row>
    <row r="243" spans="1:65" s="2" customFormat="1" ht="19.5">
      <c r="A243" s="29"/>
      <c r="B243" s="30"/>
      <c r="C243" s="29"/>
      <c r="D243" s="159" t="s">
        <v>224</v>
      </c>
      <c r="E243" s="29"/>
      <c r="F243" s="168" t="s">
        <v>225</v>
      </c>
      <c r="G243" s="29"/>
      <c r="H243" s="29"/>
      <c r="I243" s="161"/>
      <c r="J243" s="29"/>
      <c r="K243" s="29"/>
      <c r="L243" s="30"/>
      <c r="M243" s="162"/>
      <c r="N243" s="163"/>
      <c r="O243" s="55"/>
      <c r="P243" s="55"/>
      <c r="Q243" s="55"/>
      <c r="R243" s="55"/>
      <c r="S243" s="55"/>
      <c r="T243" s="56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T243" s="14" t="s">
        <v>224</v>
      </c>
      <c r="AU243" s="14" t="s">
        <v>85</v>
      </c>
    </row>
    <row r="244" spans="1:65" s="2" customFormat="1" ht="16.5" customHeight="1">
      <c r="A244" s="29"/>
      <c r="B244" s="145"/>
      <c r="C244" s="146" t="s">
        <v>320</v>
      </c>
      <c r="D244" s="146" t="s">
        <v>131</v>
      </c>
      <c r="E244" s="147" t="s">
        <v>321</v>
      </c>
      <c r="F244" s="148" t="s">
        <v>322</v>
      </c>
      <c r="G244" s="149" t="s">
        <v>248</v>
      </c>
      <c r="H244" s="150">
        <v>1</v>
      </c>
      <c r="I244" s="151"/>
      <c r="J244" s="152">
        <f>ROUND(I244*H244,2)</f>
        <v>0</v>
      </c>
      <c r="K244" s="148" t="s">
        <v>1</v>
      </c>
      <c r="L244" s="30"/>
      <c r="M244" s="153" t="s">
        <v>1</v>
      </c>
      <c r="N244" s="154" t="s">
        <v>41</v>
      </c>
      <c r="O244" s="55"/>
      <c r="P244" s="155">
        <f>O244*H244</f>
        <v>0</v>
      </c>
      <c r="Q244" s="155">
        <v>0</v>
      </c>
      <c r="R244" s="155">
        <f>Q244*H244</f>
        <v>0</v>
      </c>
      <c r="S244" s="155">
        <v>0</v>
      </c>
      <c r="T244" s="156">
        <f>S244*H244</f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7" t="s">
        <v>149</v>
      </c>
      <c r="AT244" s="157" t="s">
        <v>131</v>
      </c>
      <c r="AU244" s="157" t="s">
        <v>85</v>
      </c>
      <c r="AY244" s="14" t="s">
        <v>128</v>
      </c>
      <c r="BE244" s="158">
        <f>IF(N244="základní",J244,0)</f>
        <v>0</v>
      </c>
      <c r="BF244" s="158">
        <f>IF(N244="snížená",J244,0)</f>
        <v>0</v>
      </c>
      <c r="BG244" s="158">
        <f>IF(N244="zákl. přenesená",J244,0)</f>
        <v>0</v>
      </c>
      <c r="BH244" s="158">
        <f>IF(N244="sníž. přenesená",J244,0)</f>
        <v>0</v>
      </c>
      <c r="BI244" s="158">
        <f>IF(N244="nulová",J244,0)</f>
        <v>0</v>
      </c>
      <c r="BJ244" s="14" t="s">
        <v>83</v>
      </c>
      <c r="BK244" s="158">
        <f>ROUND(I244*H244,2)</f>
        <v>0</v>
      </c>
      <c r="BL244" s="14" t="s">
        <v>149</v>
      </c>
      <c r="BM244" s="157" t="s">
        <v>323</v>
      </c>
    </row>
    <row r="245" spans="1:65" s="2" customFormat="1">
      <c r="A245" s="29"/>
      <c r="B245" s="30"/>
      <c r="C245" s="29"/>
      <c r="D245" s="159" t="s">
        <v>137</v>
      </c>
      <c r="E245" s="29"/>
      <c r="F245" s="160" t="s">
        <v>322</v>
      </c>
      <c r="G245" s="29"/>
      <c r="H245" s="29"/>
      <c r="I245" s="161"/>
      <c r="J245" s="29"/>
      <c r="K245" s="29"/>
      <c r="L245" s="30"/>
      <c r="M245" s="162"/>
      <c r="N245" s="163"/>
      <c r="O245" s="55"/>
      <c r="P245" s="55"/>
      <c r="Q245" s="55"/>
      <c r="R245" s="55"/>
      <c r="S245" s="55"/>
      <c r="T245" s="56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T245" s="14" t="s">
        <v>137</v>
      </c>
      <c r="AU245" s="14" t="s">
        <v>85</v>
      </c>
    </row>
    <row r="246" spans="1:65" s="2" customFormat="1" ht="19.5">
      <c r="A246" s="29"/>
      <c r="B246" s="30"/>
      <c r="C246" s="29"/>
      <c r="D246" s="159" t="s">
        <v>224</v>
      </c>
      <c r="E246" s="29"/>
      <c r="F246" s="168" t="s">
        <v>298</v>
      </c>
      <c r="G246" s="29"/>
      <c r="H246" s="29"/>
      <c r="I246" s="161"/>
      <c r="J246" s="29"/>
      <c r="K246" s="29"/>
      <c r="L246" s="30"/>
      <c r="M246" s="162"/>
      <c r="N246" s="163"/>
      <c r="O246" s="55"/>
      <c r="P246" s="55"/>
      <c r="Q246" s="55"/>
      <c r="R246" s="55"/>
      <c r="S246" s="55"/>
      <c r="T246" s="56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T246" s="14" t="s">
        <v>224</v>
      </c>
      <c r="AU246" s="14" t="s">
        <v>85</v>
      </c>
    </row>
    <row r="247" spans="1:65" s="2" customFormat="1" ht="16.5" customHeight="1">
      <c r="A247" s="29"/>
      <c r="B247" s="145"/>
      <c r="C247" s="146" t="s">
        <v>324</v>
      </c>
      <c r="D247" s="146" t="s">
        <v>131</v>
      </c>
      <c r="E247" s="147" t="s">
        <v>325</v>
      </c>
      <c r="F247" s="148" t="s">
        <v>326</v>
      </c>
      <c r="G247" s="149" t="s">
        <v>248</v>
      </c>
      <c r="H247" s="150">
        <v>1</v>
      </c>
      <c r="I247" s="151"/>
      <c r="J247" s="152">
        <f>ROUND(I247*H247,2)</f>
        <v>0</v>
      </c>
      <c r="K247" s="148" t="s">
        <v>1</v>
      </c>
      <c r="L247" s="30"/>
      <c r="M247" s="153" t="s">
        <v>1</v>
      </c>
      <c r="N247" s="154" t="s">
        <v>41</v>
      </c>
      <c r="O247" s="55"/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57" t="s">
        <v>149</v>
      </c>
      <c r="AT247" s="157" t="s">
        <v>131</v>
      </c>
      <c r="AU247" s="157" t="s">
        <v>85</v>
      </c>
      <c r="AY247" s="14" t="s">
        <v>128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4" t="s">
        <v>83</v>
      </c>
      <c r="BK247" s="158">
        <f>ROUND(I247*H247,2)</f>
        <v>0</v>
      </c>
      <c r="BL247" s="14" t="s">
        <v>149</v>
      </c>
      <c r="BM247" s="157" t="s">
        <v>327</v>
      </c>
    </row>
    <row r="248" spans="1:65" s="2" customFormat="1">
      <c r="A248" s="29"/>
      <c r="B248" s="30"/>
      <c r="C248" s="29"/>
      <c r="D248" s="159" t="s">
        <v>137</v>
      </c>
      <c r="E248" s="29"/>
      <c r="F248" s="160" t="s">
        <v>326</v>
      </c>
      <c r="G248" s="29"/>
      <c r="H248" s="29"/>
      <c r="I248" s="161"/>
      <c r="J248" s="29"/>
      <c r="K248" s="29"/>
      <c r="L248" s="30"/>
      <c r="M248" s="162"/>
      <c r="N248" s="163"/>
      <c r="O248" s="55"/>
      <c r="P248" s="55"/>
      <c r="Q248" s="55"/>
      <c r="R248" s="55"/>
      <c r="S248" s="55"/>
      <c r="T248" s="56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T248" s="14" t="s">
        <v>137</v>
      </c>
      <c r="AU248" s="14" t="s">
        <v>85</v>
      </c>
    </row>
    <row r="249" spans="1:65" s="2" customFormat="1" ht="19.5">
      <c r="A249" s="29"/>
      <c r="B249" s="30"/>
      <c r="C249" s="29"/>
      <c r="D249" s="159" t="s">
        <v>224</v>
      </c>
      <c r="E249" s="29"/>
      <c r="F249" s="168" t="s">
        <v>298</v>
      </c>
      <c r="G249" s="29"/>
      <c r="H249" s="29"/>
      <c r="I249" s="161"/>
      <c r="J249" s="29"/>
      <c r="K249" s="29"/>
      <c r="L249" s="30"/>
      <c r="M249" s="162"/>
      <c r="N249" s="163"/>
      <c r="O249" s="55"/>
      <c r="P249" s="55"/>
      <c r="Q249" s="55"/>
      <c r="R249" s="55"/>
      <c r="S249" s="55"/>
      <c r="T249" s="56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T249" s="14" t="s">
        <v>224</v>
      </c>
      <c r="AU249" s="14" t="s">
        <v>85</v>
      </c>
    </row>
    <row r="250" spans="1:65" s="2" customFormat="1" ht="16.5" customHeight="1">
      <c r="A250" s="29"/>
      <c r="B250" s="145"/>
      <c r="C250" s="146" t="s">
        <v>328</v>
      </c>
      <c r="D250" s="146" t="s">
        <v>131</v>
      </c>
      <c r="E250" s="147" t="s">
        <v>329</v>
      </c>
      <c r="F250" s="148" t="s">
        <v>330</v>
      </c>
      <c r="G250" s="149" t="s">
        <v>248</v>
      </c>
      <c r="H250" s="150">
        <v>1</v>
      </c>
      <c r="I250" s="151"/>
      <c r="J250" s="152">
        <f>ROUND(I250*H250,2)</f>
        <v>0</v>
      </c>
      <c r="K250" s="148" t="s">
        <v>1</v>
      </c>
      <c r="L250" s="30"/>
      <c r="M250" s="153" t="s">
        <v>1</v>
      </c>
      <c r="N250" s="154" t="s">
        <v>41</v>
      </c>
      <c r="O250" s="55"/>
      <c r="P250" s="155">
        <f>O250*H250</f>
        <v>0</v>
      </c>
      <c r="Q250" s="155">
        <v>0</v>
      </c>
      <c r="R250" s="155">
        <f>Q250*H250</f>
        <v>0</v>
      </c>
      <c r="S250" s="155">
        <v>0</v>
      </c>
      <c r="T250" s="156">
        <f>S250*H250</f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7" t="s">
        <v>149</v>
      </c>
      <c r="AT250" s="157" t="s">
        <v>131</v>
      </c>
      <c r="AU250" s="157" t="s">
        <v>85</v>
      </c>
      <c r="AY250" s="14" t="s">
        <v>128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4" t="s">
        <v>83</v>
      </c>
      <c r="BK250" s="158">
        <f>ROUND(I250*H250,2)</f>
        <v>0</v>
      </c>
      <c r="BL250" s="14" t="s">
        <v>149</v>
      </c>
      <c r="BM250" s="157" t="s">
        <v>331</v>
      </c>
    </row>
    <row r="251" spans="1:65" s="2" customFormat="1">
      <c r="A251" s="29"/>
      <c r="B251" s="30"/>
      <c r="C251" s="29"/>
      <c r="D251" s="159" t="s">
        <v>137</v>
      </c>
      <c r="E251" s="29"/>
      <c r="F251" s="160" t="s">
        <v>330</v>
      </c>
      <c r="G251" s="29"/>
      <c r="H251" s="29"/>
      <c r="I251" s="161"/>
      <c r="J251" s="29"/>
      <c r="K251" s="29"/>
      <c r="L251" s="30"/>
      <c r="M251" s="162"/>
      <c r="N251" s="163"/>
      <c r="O251" s="55"/>
      <c r="P251" s="55"/>
      <c r="Q251" s="55"/>
      <c r="R251" s="55"/>
      <c r="S251" s="55"/>
      <c r="T251" s="56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T251" s="14" t="s">
        <v>137</v>
      </c>
      <c r="AU251" s="14" t="s">
        <v>85</v>
      </c>
    </row>
    <row r="252" spans="1:65" s="2" customFormat="1" ht="19.5">
      <c r="A252" s="29"/>
      <c r="B252" s="30"/>
      <c r="C252" s="29"/>
      <c r="D252" s="159" t="s">
        <v>224</v>
      </c>
      <c r="E252" s="29"/>
      <c r="F252" s="168" t="s">
        <v>225</v>
      </c>
      <c r="G252" s="29"/>
      <c r="H252" s="29"/>
      <c r="I252" s="161"/>
      <c r="J252" s="29"/>
      <c r="K252" s="29"/>
      <c r="L252" s="30"/>
      <c r="M252" s="162"/>
      <c r="N252" s="163"/>
      <c r="O252" s="55"/>
      <c r="P252" s="55"/>
      <c r="Q252" s="55"/>
      <c r="R252" s="55"/>
      <c r="S252" s="55"/>
      <c r="T252" s="56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T252" s="14" t="s">
        <v>224</v>
      </c>
      <c r="AU252" s="14" t="s">
        <v>85</v>
      </c>
    </row>
    <row r="253" spans="1:65" s="2" customFormat="1" ht="16.5" customHeight="1">
      <c r="A253" s="29"/>
      <c r="B253" s="145"/>
      <c r="C253" s="146" t="s">
        <v>332</v>
      </c>
      <c r="D253" s="146" t="s">
        <v>131</v>
      </c>
      <c r="E253" s="147" t="s">
        <v>333</v>
      </c>
      <c r="F253" s="148" t="s">
        <v>334</v>
      </c>
      <c r="G253" s="149" t="s">
        <v>134</v>
      </c>
      <c r="H253" s="150">
        <v>3</v>
      </c>
      <c r="I253" s="151"/>
      <c r="J253" s="152">
        <f>ROUND(I253*H253,2)</f>
        <v>0</v>
      </c>
      <c r="K253" s="148" t="s">
        <v>1</v>
      </c>
      <c r="L253" s="30"/>
      <c r="M253" s="153" t="s">
        <v>1</v>
      </c>
      <c r="N253" s="154" t="s">
        <v>41</v>
      </c>
      <c r="O253" s="55"/>
      <c r="P253" s="155">
        <f>O253*H253</f>
        <v>0</v>
      </c>
      <c r="Q253" s="155">
        <v>0</v>
      </c>
      <c r="R253" s="155">
        <f>Q253*H253</f>
        <v>0</v>
      </c>
      <c r="S253" s="155">
        <v>0</v>
      </c>
      <c r="T253" s="156">
        <f>S253*H253</f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7" t="s">
        <v>149</v>
      </c>
      <c r="AT253" s="157" t="s">
        <v>131</v>
      </c>
      <c r="AU253" s="157" t="s">
        <v>85</v>
      </c>
      <c r="AY253" s="14" t="s">
        <v>128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4" t="s">
        <v>83</v>
      </c>
      <c r="BK253" s="158">
        <f>ROUND(I253*H253,2)</f>
        <v>0</v>
      </c>
      <c r="BL253" s="14" t="s">
        <v>149</v>
      </c>
      <c r="BM253" s="157" t="s">
        <v>335</v>
      </c>
    </row>
    <row r="254" spans="1:65" s="2" customFormat="1">
      <c r="A254" s="29"/>
      <c r="B254" s="30"/>
      <c r="C254" s="29"/>
      <c r="D254" s="159" t="s">
        <v>137</v>
      </c>
      <c r="E254" s="29"/>
      <c r="F254" s="160" t="s">
        <v>334</v>
      </c>
      <c r="G254" s="29"/>
      <c r="H254" s="29"/>
      <c r="I254" s="161"/>
      <c r="J254" s="29"/>
      <c r="K254" s="29"/>
      <c r="L254" s="30"/>
      <c r="M254" s="162"/>
      <c r="N254" s="163"/>
      <c r="O254" s="55"/>
      <c r="P254" s="55"/>
      <c r="Q254" s="55"/>
      <c r="R254" s="55"/>
      <c r="S254" s="55"/>
      <c r="T254" s="56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T254" s="14" t="s">
        <v>137</v>
      </c>
      <c r="AU254" s="14" t="s">
        <v>85</v>
      </c>
    </row>
    <row r="255" spans="1:65" s="2" customFormat="1" ht="19.5">
      <c r="A255" s="29"/>
      <c r="B255" s="30"/>
      <c r="C255" s="29"/>
      <c r="D255" s="159" t="s">
        <v>224</v>
      </c>
      <c r="E255" s="29"/>
      <c r="F255" s="168" t="s">
        <v>298</v>
      </c>
      <c r="G255" s="29"/>
      <c r="H255" s="29"/>
      <c r="I255" s="161"/>
      <c r="J255" s="29"/>
      <c r="K255" s="29"/>
      <c r="L255" s="30"/>
      <c r="M255" s="162"/>
      <c r="N255" s="163"/>
      <c r="O255" s="55"/>
      <c r="P255" s="55"/>
      <c r="Q255" s="55"/>
      <c r="R255" s="55"/>
      <c r="S255" s="55"/>
      <c r="T255" s="56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T255" s="14" t="s">
        <v>224</v>
      </c>
      <c r="AU255" s="14" t="s">
        <v>85</v>
      </c>
    </row>
    <row r="256" spans="1:65" s="2" customFormat="1" ht="24.2" customHeight="1">
      <c r="A256" s="29"/>
      <c r="B256" s="145"/>
      <c r="C256" s="146" t="s">
        <v>336</v>
      </c>
      <c r="D256" s="146" t="s">
        <v>131</v>
      </c>
      <c r="E256" s="147" t="s">
        <v>337</v>
      </c>
      <c r="F256" s="148" t="s">
        <v>338</v>
      </c>
      <c r="G256" s="149" t="s">
        <v>134</v>
      </c>
      <c r="H256" s="150">
        <v>1</v>
      </c>
      <c r="I256" s="151"/>
      <c r="J256" s="152">
        <f>ROUND(I256*H256,2)</f>
        <v>0</v>
      </c>
      <c r="K256" s="148" t="s">
        <v>1</v>
      </c>
      <c r="L256" s="30"/>
      <c r="M256" s="153" t="s">
        <v>1</v>
      </c>
      <c r="N256" s="154" t="s">
        <v>41</v>
      </c>
      <c r="O256" s="55"/>
      <c r="P256" s="155">
        <f>O256*H256</f>
        <v>0</v>
      </c>
      <c r="Q256" s="155">
        <v>0</v>
      </c>
      <c r="R256" s="155">
        <f>Q256*H256</f>
        <v>0</v>
      </c>
      <c r="S256" s="155">
        <v>0</v>
      </c>
      <c r="T256" s="156">
        <f>S256*H256</f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7" t="s">
        <v>149</v>
      </c>
      <c r="AT256" s="157" t="s">
        <v>131</v>
      </c>
      <c r="AU256" s="157" t="s">
        <v>85</v>
      </c>
      <c r="AY256" s="14" t="s">
        <v>128</v>
      </c>
      <c r="BE256" s="158">
        <f>IF(N256="základní",J256,0)</f>
        <v>0</v>
      </c>
      <c r="BF256" s="158">
        <f>IF(N256="snížená",J256,0)</f>
        <v>0</v>
      </c>
      <c r="BG256" s="158">
        <f>IF(N256="zákl. přenesená",J256,0)</f>
        <v>0</v>
      </c>
      <c r="BH256" s="158">
        <f>IF(N256="sníž. přenesená",J256,0)</f>
        <v>0</v>
      </c>
      <c r="BI256" s="158">
        <f>IF(N256="nulová",J256,0)</f>
        <v>0</v>
      </c>
      <c r="BJ256" s="14" t="s">
        <v>83</v>
      </c>
      <c r="BK256" s="158">
        <f>ROUND(I256*H256,2)</f>
        <v>0</v>
      </c>
      <c r="BL256" s="14" t="s">
        <v>149</v>
      </c>
      <c r="BM256" s="157" t="s">
        <v>339</v>
      </c>
    </row>
    <row r="257" spans="1:65" s="2" customFormat="1" ht="19.5">
      <c r="A257" s="29"/>
      <c r="B257" s="30"/>
      <c r="C257" s="29"/>
      <c r="D257" s="159" t="s">
        <v>137</v>
      </c>
      <c r="E257" s="29"/>
      <c r="F257" s="160" t="s">
        <v>338</v>
      </c>
      <c r="G257" s="29"/>
      <c r="H257" s="29"/>
      <c r="I257" s="161"/>
      <c r="J257" s="29"/>
      <c r="K257" s="29"/>
      <c r="L257" s="30"/>
      <c r="M257" s="162"/>
      <c r="N257" s="163"/>
      <c r="O257" s="55"/>
      <c r="P257" s="55"/>
      <c r="Q257" s="55"/>
      <c r="R257" s="55"/>
      <c r="S257" s="55"/>
      <c r="T257" s="56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T257" s="14" t="s">
        <v>137</v>
      </c>
      <c r="AU257" s="14" t="s">
        <v>85</v>
      </c>
    </row>
    <row r="258" spans="1:65" s="2" customFormat="1" ht="19.5">
      <c r="A258" s="29"/>
      <c r="B258" s="30"/>
      <c r="C258" s="29"/>
      <c r="D258" s="159" t="s">
        <v>224</v>
      </c>
      <c r="E258" s="29"/>
      <c r="F258" s="168" t="s">
        <v>225</v>
      </c>
      <c r="G258" s="29"/>
      <c r="H258" s="29"/>
      <c r="I258" s="161"/>
      <c r="J258" s="29"/>
      <c r="K258" s="29"/>
      <c r="L258" s="30"/>
      <c r="M258" s="162"/>
      <c r="N258" s="163"/>
      <c r="O258" s="55"/>
      <c r="P258" s="55"/>
      <c r="Q258" s="55"/>
      <c r="R258" s="55"/>
      <c r="S258" s="55"/>
      <c r="T258" s="56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T258" s="14" t="s">
        <v>224</v>
      </c>
      <c r="AU258" s="14" t="s">
        <v>85</v>
      </c>
    </row>
    <row r="259" spans="1:65" s="12" customFormat="1" ht="22.9" customHeight="1">
      <c r="B259" s="132"/>
      <c r="D259" s="133" t="s">
        <v>75</v>
      </c>
      <c r="E259" s="143" t="s">
        <v>340</v>
      </c>
      <c r="F259" s="143" t="s">
        <v>341</v>
      </c>
      <c r="I259" s="135"/>
      <c r="J259" s="144">
        <f>BK259</f>
        <v>0</v>
      </c>
      <c r="L259" s="132"/>
      <c r="M259" s="137"/>
      <c r="N259" s="138"/>
      <c r="O259" s="138"/>
      <c r="P259" s="139">
        <f>SUM(P260:P286)</f>
        <v>0</v>
      </c>
      <c r="Q259" s="138"/>
      <c r="R259" s="139">
        <f>SUM(R260:R286)</f>
        <v>0</v>
      </c>
      <c r="S259" s="138"/>
      <c r="T259" s="140">
        <f>SUM(T260:T286)</f>
        <v>0</v>
      </c>
      <c r="AR259" s="133" t="s">
        <v>83</v>
      </c>
      <c r="AT259" s="141" t="s">
        <v>75</v>
      </c>
      <c r="AU259" s="141" t="s">
        <v>83</v>
      </c>
      <c r="AY259" s="133" t="s">
        <v>128</v>
      </c>
      <c r="BK259" s="142">
        <f>SUM(BK260:BK286)</f>
        <v>0</v>
      </c>
    </row>
    <row r="260" spans="1:65" s="2" customFormat="1" ht="16.5" customHeight="1">
      <c r="A260" s="29"/>
      <c r="B260" s="145"/>
      <c r="C260" s="146" t="s">
        <v>342</v>
      </c>
      <c r="D260" s="146" t="s">
        <v>131</v>
      </c>
      <c r="E260" s="147" t="s">
        <v>343</v>
      </c>
      <c r="F260" s="148" t="s">
        <v>306</v>
      </c>
      <c r="G260" s="149" t="s">
        <v>248</v>
      </c>
      <c r="H260" s="150">
        <v>1</v>
      </c>
      <c r="I260" s="151"/>
      <c r="J260" s="152">
        <f>ROUND(I260*H260,2)</f>
        <v>0</v>
      </c>
      <c r="K260" s="148" t="s">
        <v>1</v>
      </c>
      <c r="L260" s="30"/>
      <c r="M260" s="153" t="s">
        <v>1</v>
      </c>
      <c r="N260" s="154" t="s">
        <v>41</v>
      </c>
      <c r="O260" s="55"/>
      <c r="P260" s="155">
        <f>O260*H260</f>
        <v>0</v>
      </c>
      <c r="Q260" s="155">
        <v>0</v>
      </c>
      <c r="R260" s="155">
        <f>Q260*H260</f>
        <v>0</v>
      </c>
      <c r="S260" s="155">
        <v>0</v>
      </c>
      <c r="T260" s="156">
        <f>S260*H260</f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7" t="s">
        <v>149</v>
      </c>
      <c r="AT260" s="157" t="s">
        <v>131</v>
      </c>
      <c r="AU260" s="157" t="s">
        <v>85</v>
      </c>
      <c r="AY260" s="14" t="s">
        <v>128</v>
      </c>
      <c r="BE260" s="158">
        <f>IF(N260="základní",J260,0)</f>
        <v>0</v>
      </c>
      <c r="BF260" s="158">
        <f>IF(N260="snížená",J260,0)</f>
        <v>0</v>
      </c>
      <c r="BG260" s="158">
        <f>IF(N260="zákl. přenesená",J260,0)</f>
        <v>0</v>
      </c>
      <c r="BH260" s="158">
        <f>IF(N260="sníž. přenesená",J260,0)</f>
        <v>0</v>
      </c>
      <c r="BI260" s="158">
        <f>IF(N260="nulová",J260,0)</f>
        <v>0</v>
      </c>
      <c r="BJ260" s="14" t="s">
        <v>83</v>
      </c>
      <c r="BK260" s="158">
        <f>ROUND(I260*H260,2)</f>
        <v>0</v>
      </c>
      <c r="BL260" s="14" t="s">
        <v>149</v>
      </c>
      <c r="BM260" s="157" t="s">
        <v>344</v>
      </c>
    </row>
    <row r="261" spans="1:65" s="2" customFormat="1">
      <c r="A261" s="29"/>
      <c r="B261" s="30"/>
      <c r="C261" s="29"/>
      <c r="D261" s="159" t="s">
        <v>137</v>
      </c>
      <c r="E261" s="29"/>
      <c r="F261" s="160" t="s">
        <v>306</v>
      </c>
      <c r="G261" s="29"/>
      <c r="H261" s="29"/>
      <c r="I261" s="161"/>
      <c r="J261" s="29"/>
      <c r="K261" s="29"/>
      <c r="L261" s="30"/>
      <c r="M261" s="162"/>
      <c r="N261" s="163"/>
      <c r="O261" s="55"/>
      <c r="P261" s="55"/>
      <c r="Q261" s="55"/>
      <c r="R261" s="55"/>
      <c r="S261" s="55"/>
      <c r="T261" s="56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T261" s="14" t="s">
        <v>137</v>
      </c>
      <c r="AU261" s="14" t="s">
        <v>85</v>
      </c>
    </row>
    <row r="262" spans="1:65" s="2" customFormat="1" ht="19.5">
      <c r="A262" s="29"/>
      <c r="B262" s="30"/>
      <c r="C262" s="29"/>
      <c r="D262" s="159" t="s">
        <v>224</v>
      </c>
      <c r="E262" s="29"/>
      <c r="F262" s="168" t="s">
        <v>298</v>
      </c>
      <c r="G262" s="29"/>
      <c r="H262" s="29"/>
      <c r="I262" s="161"/>
      <c r="J262" s="29"/>
      <c r="K262" s="29"/>
      <c r="L262" s="30"/>
      <c r="M262" s="162"/>
      <c r="N262" s="163"/>
      <c r="O262" s="55"/>
      <c r="P262" s="55"/>
      <c r="Q262" s="55"/>
      <c r="R262" s="55"/>
      <c r="S262" s="55"/>
      <c r="T262" s="56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T262" s="14" t="s">
        <v>224</v>
      </c>
      <c r="AU262" s="14" t="s">
        <v>85</v>
      </c>
    </row>
    <row r="263" spans="1:65" s="2" customFormat="1" ht="16.5" customHeight="1">
      <c r="A263" s="29"/>
      <c r="B263" s="145"/>
      <c r="C263" s="146" t="s">
        <v>345</v>
      </c>
      <c r="D263" s="146" t="s">
        <v>131</v>
      </c>
      <c r="E263" s="147" t="s">
        <v>346</v>
      </c>
      <c r="F263" s="148" t="s">
        <v>310</v>
      </c>
      <c r="G263" s="149" t="s">
        <v>240</v>
      </c>
      <c r="H263" s="150">
        <v>60</v>
      </c>
      <c r="I263" s="151"/>
      <c r="J263" s="152">
        <f>ROUND(I263*H263,2)</f>
        <v>0</v>
      </c>
      <c r="K263" s="148" t="s">
        <v>1</v>
      </c>
      <c r="L263" s="30"/>
      <c r="M263" s="153" t="s">
        <v>1</v>
      </c>
      <c r="N263" s="154" t="s">
        <v>41</v>
      </c>
      <c r="O263" s="55"/>
      <c r="P263" s="155">
        <f>O263*H263</f>
        <v>0</v>
      </c>
      <c r="Q263" s="155">
        <v>0</v>
      </c>
      <c r="R263" s="155">
        <f>Q263*H263</f>
        <v>0</v>
      </c>
      <c r="S263" s="155">
        <v>0</v>
      </c>
      <c r="T263" s="156">
        <f>S263*H263</f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7" t="s">
        <v>149</v>
      </c>
      <c r="AT263" s="157" t="s">
        <v>131</v>
      </c>
      <c r="AU263" s="157" t="s">
        <v>85</v>
      </c>
      <c r="AY263" s="14" t="s">
        <v>128</v>
      </c>
      <c r="BE263" s="158">
        <f>IF(N263="základní",J263,0)</f>
        <v>0</v>
      </c>
      <c r="BF263" s="158">
        <f>IF(N263="snížená",J263,0)</f>
        <v>0</v>
      </c>
      <c r="BG263" s="158">
        <f>IF(N263="zákl. přenesená",J263,0)</f>
        <v>0</v>
      </c>
      <c r="BH263" s="158">
        <f>IF(N263="sníž. přenesená",J263,0)</f>
        <v>0</v>
      </c>
      <c r="BI263" s="158">
        <f>IF(N263="nulová",J263,0)</f>
        <v>0</v>
      </c>
      <c r="BJ263" s="14" t="s">
        <v>83</v>
      </c>
      <c r="BK263" s="158">
        <f>ROUND(I263*H263,2)</f>
        <v>0</v>
      </c>
      <c r="BL263" s="14" t="s">
        <v>149</v>
      </c>
      <c r="BM263" s="157" t="s">
        <v>347</v>
      </c>
    </row>
    <row r="264" spans="1:65" s="2" customFormat="1">
      <c r="A264" s="29"/>
      <c r="B264" s="30"/>
      <c r="C264" s="29"/>
      <c r="D264" s="159" t="s">
        <v>137</v>
      </c>
      <c r="E264" s="29"/>
      <c r="F264" s="160" t="s">
        <v>310</v>
      </c>
      <c r="G264" s="29"/>
      <c r="H264" s="29"/>
      <c r="I264" s="161"/>
      <c r="J264" s="29"/>
      <c r="K264" s="29"/>
      <c r="L264" s="30"/>
      <c r="M264" s="162"/>
      <c r="N264" s="163"/>
      <c r="O264" s="55"/>
      <c r="P264" s="55"/>
      <c r="Q264" s="55"/>
      <c r="R264" s="55"/>
      <c r="S264" s="55"/>
      <c r="T264" s="56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T264" s="14" t="s">
        <v>137</v>
      </c>
      <c r="AU264" s="14" t="s">
        <v>85</v>
      </c>
    </row>
    <row r="265" spans="1:65" s="2" customFormat="1" ht="19.5">
      <c r="A265" s="29"/>
      <c r="B265" s="30"/>
      <c r="C265" s="29"/>
      <c r="D265" s="159" t="s">
        <v>224</v>
      </c>
      <c r="E265" s="29"/>
      <c r="F265" s="168" t="s">
        <v>298</v>
      </c>
      <c r="G265" s="29"/>
      <c r="H265" s="29"/>
      <c r="I265" s="161"/>
      <c r="J265" s="29"/>
      <c r="K265" s="29"/>
      <c r="L265" s="30"/>
      <c r="M265" s="162"/>
      <c r="N265" s="163"/>
      <c r="O265" s="55"/>
      <c r="P265" s="55"/>
      <c r="Q265" s="55"/>
      <c r="R265" s="55"/>
      <c r="S265" s="55"/>
      <c r="T265" s="56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T265" s="14" t="s">
        <v>224</v>
      </c>
      <c r="AU265" s="14" t="s">
        <v>85</v>
      </c>
    </row>
    <row r="266" spans="1:65" s="2" customFormat="1" ht="16.5" customHeight="1">
      <c r="A266" s="29"/>
      <c r="B266" s="145"/>
      <c r="C266" s="146" t="s">
        <v>348</v>
      </c>
      <c r="D266" s="146" t="s">
        <v>131</v>
      </c>
      <c r="E266" s="147" t="s">
        <v>349</v>
      </c>
      <c r="F266" s="148" t="s">
        <v>314</v>
      </c>
      <c r="G266" s="149" t="s">
        <v>248</v>
      </c>
      <c r="H266" s="150">
        <v>4</v>
      </c>
      <c r="I266" s="151"/>
      <c r="J266" s="152">
        <f>ROUND(I266*H266,2)</f>
        <v>0</v>
      </c>
      <c r="K266" s="148" t="s">
        <v>1</v>
      </c>
      <c r="L266" s="30"/>
      <c r="M266" s="153" t="s">
        <v>1</v>
      </c>
      <c r="N266" s="154" t="s">
        <v>41</v>
      </c>
      <c r="O266" s="55"/>
      <c r="P266" s="155">
        <f>O266*H266</f>
        <v>0</v>
      </c>
      <c r="Q266" s="155">
        <v>0</v>
      </c>
      <c r="R266" s="155">
        <f>Q266*H266</f>
        <v>0</v>
      </c>
      <c r="S266" s="155">
        <v>0</v>
      </c>
      <c r="T266" s="156">
        <f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7" t="s">
        <v>149</v>
      </c>
      <c r="AT266" s="157" t="s">
        <v>131</v>
      </c>
      <c r="AU266" s="157" t="s">
        <v>85</v>
      </c>
      <c r="AY266" s="14" t="s">
        <v>128</v>
      </c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14" t="s">
        <v>83</v>
      </c>
      <c r="BK266" s="158">
        <f>ROUND(I266*H266,2)</f>
        <v>0</v>
      </c>
      <c r="BL266" s="14" t="s">
        <v>149</v>
      </c>
      <c r="BM266" s="157" t="s">
        <v>350</v>
      </c>
    </row>
    <row r="267" spans="1:65" s="2" customFormat="1">
      <c r="A267" s="29"/>
      <c r="B267" s="30"/>
      <c r="C267" s="29"/>
      <c r="D267" s="159" t="s">
        <v>137</v>
      </c>
      <c r="E267" s="29"/>
      <c r="F267" s="160" t="s">
        <v>314</v>
      </c>
      <c r="G267" s="29"/>
      <c r="H267" s="29"/>
      <c r="I267" s="161"/>
      <c r="J267" s="29"/>
      <c r="K267" s="29"/>
      <c r="L267" s="30"/>
      <c r="M267" s="162"/>
      <c r="N267" s="163"/>
      <c r="O267" s="55"/>
      <c r="P267" s="55"/>
      <c r="Q267" s="55"/>
      <c r="R267" s="55"/>
      <c r="S267" s="55"/>
      <c r="T267" s="56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T267" s="14" t="s">
        <v>137</v>
      </c>
      <c r="AU267" s="14" t="s">
        <v>85</v>
      </c>
    </row>
    <row r="268" spans="1:65" s="2" customFormat="1" ht="19.5">
      <c r="A268" s="29"/>
      <c r="B268" s="30"/>
      <c r="C268" s="29"/>
      <c r="D268" s="159" t="s">
        <v>224</v>
      </c>
      <c r="E268" s="29"/>
      <c r="F268" s="168" t="s">
        <v>298</v>
      </c>
      <c r="G268" s="29"/>
      <c r="H268" s="29"/>
      <c r="I268" s="161"/>
      <c r="J268" s="29"/>
      <c r="K268" s="29"/>
      <c r="L268" s="30"/>
      <c r="M268" s="162"/>
      <c r="N268" s="163"/>
      <c r="O268" s="55"/>
      <c r="P268" s="55"/>
      <c r="Q268" s="55"/>
      <c r="R268" s="55"/>
      <c r="S268" s="55"/>
      <c r="T268" s="56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T268" s="14" t="s">
        <v>224</v>
      </c>
      <c r="AU268" s="14" t="s">
        <v>85</v>
      </c>
    </row>
    <row r="269" spans="1:65" s="2" customFormat="1" ht="21.75" customHeight="1">
      <c r="A269" s="29"/>
      <c r="B269" s="145"/>
      <c r="C269" s="146" t="s">
        <v>351</v>
      </c>
      <c r="D269" s="146" t="s">
        <v>131</v>
      </c>
      <c r="E269" s="147" t="s">
        <v>352</v>
      </c>
      <c r="F269" s="148" t="s">
        <v>318</v>
      </c>
      <c r="G269" s="149" t="s">
        <v>134</v>
      </c>
      <c r="H269" s="150">
        <v>1</v>
      </c>
      <c r="I269" s="151"/>
      <c r="J269" s="152">
        <f>ROUND(I269*H269,2)</f>
        <v>0</v>
      </c>
      <c r="K269" s="148" t="s">
        <v>1</v>
      </c>
      <c r="L269" s="30"/>
      <c r="M269" s="153" t="s">
        <v>1</v>
      </c>
      <c r="N269" s="154" t="s">
        <v>41</v>
      </c>
      <c r="O269" s="55"/>
      <c r="P269" s="155">
        <f>O269*H269</f>
        <v>0</v>
      </c>
      <c r="Q269" s="155">
        <v>0</v>
      </c>
      <c r="R269" s="155">
        <f>Q269*H269</f>
        <v>0</v>
      </c>
      <c r="S269" s="155">
        <v>0</v>
      </c>
      <c r="T269" s="156">
        <f>S269*H269</f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7" t="s">
        <v>149</v>
      </c>
      <c r="AT269" s="157" t="s">
        <v>131</v>
      </c>
      <c r="AU269" s="157" t="s">
        <v>85</v>
      </c>
      <c r="AY269" s="14" t="s">
        <v>128</v>
      </c>
      <c r="BE269" s="158">
        <f>IF(N269="základní",J269,0)</f>
        <v>0</v>
      </c>
      <c r="BF269" s="158">
        <f>IF(N269="snížená",J269,0)</f>
        <v>0</v>
      </c>
      <c r="BG269" s="158">
        <f>IF(N269="zákl. přenesená",J269,0)</f>
        <v>0</v>
      </c>
      <c r="BH269" s="158">
        <f>IF(N269="sníž. přenesená",J269,0)</f>
        <v>0</v>
      </c>
      <c r="BI269" s="158">
        <f>IF(N269="nulová",J269,0)</f>
        <v>0</v>
      </c>
      <c r="BJ269" s="14" t="s">
        <v>83</v>
      </c>
      <c r="BK269" s="158">
        <f>ROUND(I269*H269,2)</f>
        <v>0</v>
      </c>
      <c r="BL269" s="14" t="s">
        <v>149</v>
      </c>
      <c r="BM269" s="157" t="s">
        <v>353</v>
      </c>
    </row>
    <row r="270" spans="1:65" s="2" customFormat="1">
      <c r="A270" s="29"/>
      <c r="B270" s="30"/>
      <c r="C270" s="29"/>
      <c r="D270" s="159" t="s">
        <v>137</v>
      </c>
      <c r="E270" s="29"/>
      <c r="F270" s="160" t="s">
        <v>318</v>
      </c>
      <c r="G270" s="29"/>
      <c r="H270" s="29"/>
      <c r="I270" s="161"/>
      <c r="J270" s="29"/>
      <c r="K270" s="29"/>
      <c r="L270" s="30"/>
      <c r="M270" s="162"/>
      <c r="N270" s="163"/>
      <c r="O270" s="55"/>
      <c r="P270" s="55"/>
      <c r="Q270" s="55"/>
      <c r="R270" s="55"/>
      <c r="S270" s="55"/>
      <c r="T270" s="56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T270" s="14" t="s">
        <v>137</v>
      </c>
      <c r="AU270" s="14" t="s">
        <v>85</v>
      </c>
    </row>
    <row r="271" spans="1:65" s="2" customFormat="1" ht="19.5">
      <c r="A271" s="29"/>
      <c r="B271" s="30"/>
      <c r="C271" s="29"/>
      <c r="D271" s="159" t="s">
        <v>224</v>
      </c>
      <c r="E271" s="29"/>
      <c r="F271" s="168" t="s">
        <v>225</v>
      </c>
      <c r="G271" s="29"/>
      <c r="H271" s="29"/>
      <c r="I271" s="161"/>
      <c r="J271" s="29"/>
      <c r="K271" s="29"/>
      <c r="L271" s="30"/>
      <c r="M271" s="162"/>
      <c r="N271" s="163"/>
      <c r="O271" s="55"/>
      <c r="P271" s="55"/>
      <c r="Q271" s="55"/>
      <c r="R271" s="55"/>
      <c r="S271" s="55"/>
      <c r="T271" s="56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T271" s="14" t="s">
        <v>224</v>
      </c>
      <c r="AU271" s="14" t="s">
        <v>85</v>
      </c>
    </row>
    <row r="272" spans="1:65" s="2" customFormat="1" ht="16.5" customHeight="1">
      <c r="A272" s="29"/>
      <c r="B272" s="145"/>
      <c r="C272" s="146" t="s">
        <v>354</v>
      </c>
      <c r="D272" s="146" t="s">
        <v>131</v>
      </c>
      <c r="E272" s="147" t="s">
        <v>355</v>
      </c>
      <c r="F272" s="148" t="s">
        <v>322</v>
      </c>
      <c r="G272" s="149" t="s">
        <v>248</v>
      </c>
      <c r="H272" s="150">
        <v>1</v>
      </c>
      <c r="I272" s="151"/>
      <c r="J272" s="152">
        <f>ROUND(I272*H272,2)</f>
        <v>0</v>
      </c>
      <c r="K272" s="148" t="s">
        <v>1</v>
      </c>
      <c r="L272" s="30"/>
      <c r="M272" s="153" t="s">
        <v>1</v>
      </c>
      <c r="N272" s="154" t="s">
        <v>41</v>
      </c>
      <c r="O272" s="55"/>
      <c r="P272" s="155">
        <f>O272*H272</f>
        <v>0</v>
      </c>
      <c r="Q272" s="155">
        <v>0</v>
      </c>
      <c r="R272" s="155">
        <f>Q272*H272</f>
        <v>0</v>
      </c>
      <c r="S272" s="155">
        <v>0</v>
      </c>
      <c r="T272" s="156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7" t="s">
        <v>149</v>
      </c>
      <c r="AT272" s="157" t="s">
        <v>131</v>
      </c>
      <c r="AU272" s="157" t="s">
        <v>85</v>
      </c>
      <c r="AY272" s="14" t="s">
        <v>128</v>
      </c>
      <c r="BE272" s="158">
        <f>IF(N272="základní",J272,0)</f>
        <v>0</v>
      </c>
      <c r="BF272" s="158">
        <f>IF(N272="snížená",J272,0)</f>
        <v>0</v>
      </c>
      <c r="BG272" s="158">
        <f>IF(N272="zákl. přenesená",J272,0)</f>
        <v>0</v>
      </c>
      <c r="BH272" s="158">
        <f>IF(N272="sníž. přenesená",J272,0)</f>
        <v>0</v>
      </c>
      <c r="BI272" s="158">
        <f>IF(N272="nulová",J272,0)</f>
        <v>0</v>
      </c>
      <c r="BJ272" s="14" t="s">
        <v>83</v>
      </c>
      <c r="BK272" s="158">
        <f>ROUND(I272*H272,2)</f>
        <v>0</v>
      </c>
      <c r="BL272" s="14" t="s">
        <v>149</v>
      </c>
      <c r="BM272" s="157" t="s">
        <v>356</v>
      </c>
    </row>
    <row r="273" spans="1:65" s="2" customFormat="1">
      <c r="A273" s="29"/>
      <c r="B273" s="30"/>
      <c r="C273" s="29"/>
      <c r="D273" s="159" t="s">
        <v>137</v>
      </c>
      <c r="E273" s="29"/>
      <c r="F273" s="160" t="s">
        <v>322</v>
      </c>
      <c r="G273" s="29"/>
      <c r="H273" s="29"/>
      <c r="I273" s="161"/>
      <c r="J273" s="29"/>
      <c r="K273" s="29"/>
      <c r="L273" s="30"/>
      <c r="M273" s="162"/>
      <c r="N273" s="163"/>
      <c r="O273" s="55"/>
      <c r="P273" s="55"/>
      <c r="Q273" s="55"/>
      <c r="R273" s="55"/>
      <c r="S273" s="55"/>
      <c r="T273" s="56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T273" s="14" t="s">
        <v>137</v>
      </c>
      <c r="AU273" s="14" t="s">
        <v>85</v>
      </c>
    </row>
    <row r="274" spans="1:65" s="2" customFormat="1" ht="19.5">
      <c r="A274" s="29"/>
      <c r="B274" s="30"/>
      <c r="C274" s="29"/>
      <c r="D274" s="159" t="s">
        <v>224</v>
      </c>
      <c r="E274" s="29"/>
      <c r="F274" s="168" t="s">
        <v>298</v>
      </c>
      <c r="G274" s="29"/>
      <c r="H274" s="29"/>
      <c r="I274" s="161"/>
      <c r="J274" s="29"/>
      <c r="K274" s="29"/>
      <c r="L274" s="30"/>
      <c r="M274" s="162"/>
      <c r="N274" s="163"/>
      <c r="O274" s="55"/>
      <c r="P274" s="55"/>
      <c r="Q274" s="55"/>
      <c r="R274" s="55"/>
      <c r="S274" s="55"/>
      <c r="T274" s="56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T274" s="14" t="s">
        <v>224</v>
      </c>
      <c r="AU274" s="14" t="s">
        <v>85</v>
      </c>
    </row>
    <row r="275" spans="1:65" s="2" customFormat="1" ht="16.5" customHeight="1">
      <c r="A275" s="29"/>
      <c r="B275" s="145"/>
      <c r="C275" s="146" t="s">
        <v>357</v>
      </c>
      <c r="D275" s="146" t="s">
        <v>131</v>
      </c>
      <c r="E275" s="147" t="s">
        <v>358</v>
      </c>
      <c r="F275" s="148" t="s">
        <v>326</v>
      </c>
      <c r="G275" s="149" t="s">
        <v>248</v>
      </c>
      <c r="H275" s="150">
        <v>32</v>
      </c>
      <c r="I275" s="151"/>
      <c r="J275" s="152">
        <f>ROUND(I275*H275,2)</f>
        <v>0</v>
      </c>
      <c r="K275" s="148" t="s">
        <v>1</v>
      </c>
      <c r="L275" s="30"/>
      <c r="M275" s="153" t="s">
        <v>1</v>
      </c>
      <c r="N275" s="154" t="s">
        <v>41</v>
      </c>
      <c r="O275" s="55"/>
      <c r="P275" s="155">
        <f>O275*H275</f>
        <v>0</v>
      </c>
      <c r="Q275" s="155">
        <v>0</v>
      </c>
      <c r="R275" s="155">
        <f>Q275*H275</f>
        <v>0</v>
      </c>
      <c r="S275" s="155">
        <v>0</v>
      </c>
      <c r="T275" s="156">
        <f>S275*H275</f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7" t="s">
        <v>149</v>
      </c>
      <c r="AT275" s="157" t="s">
        <v>131</v>
      </c>
      <c r="AU275" s="157" t="s">
        <v>85</v>
      </c>
      <c r="AY275" s="14" t="s">
        <v>128</v>
      </c>
      <c r="BE275" s="158">
        <f>IF(N275="základní",J275,0)</f>
        <v>0</v>
      </c>
      <c r="BF275" s="158">
        <f>IF(N275="snížená",J275,0)</f>
        <v>0</v>
      </c>
      <c r="BG275" s="158">
        <f>IF(N275="zákl. přenesená",J275,0)</f>
        <v>0</v>
      </c>
      <c r="BH275" s="158">
        <f>IF(N275="sníž. přenesená",J275,0)</f>
        <v>0</v>
      </c>
      <c r="BI275" s="158">
        <f>IF(N275="nulová",J275,0)</f>
        <v>0</v>
      </c>
      <c r="BJ275" s="14" t="s">
        <v>83</v>
      </c>
      <c r="BK275" s="158">
        <f>ROUND(I275*H275,2)</f>
        <v>0</v>
      </c>
      <c r="BL275" s="14" t="s">
        <v>149</v>
      </c>
      <c r="BM275" s="157" t="s">
        <v>359</v>
      </c>
    </row>
    <row r="276" spans="1:65" s="2" customFormat="1">
      <c r="A276" s="29"/>
      <c r="B276" s="30"/>
      <c r="C276" s="29"/>
      <c r="D276" s="159" t="s">
        <v>137</v>
      </c>
      <c r="E276" s="29"/>
      <c r="F276" s="160" t="s">
        <v>326</v>
      </c>
      <c r="G276" s="29"/>
      <c r="H276" s="29"/>
      <c r="I276" s="161"/>
      <c r="J276" s="29"/>
      <c r="K276" s="29"/>
      <c r="L276" s="30"/>
      <c r="M276" s="162"/>
      <c r="N276" s="163"/>
      <c r="O276" s="55"/>
      <c r="P276" s="55"/>
      <c r="Q276" s="55"/>
      <c r="R276" s="55"/>
      <c r="S276" s="55"/>
      <c r="T276" s="56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T276" s="14" t="s">
        <v>137</v>
      </c>
      <c r="AU276" s="14" t="s">
        <v>85</v>
      </c>
    </row>
    <row r="277" spans="1:65" s="2" customFormat="1" ht="19.5">
      <c r="A277" s="29"/>
      <c r="B277" s="30"/>
      <c r="C277" s="29"/>
      <c r="D277" s="159" t="s">
        <v>224</v>
      </c>
      <c r="E277" s="29"/>
      <c r="F277" s="168" t="s">
        <v>298</v>
      </c>
      <c r="G277" s="29"/>
      <c r="H277" s="29"/>
      <c r="I277" s="161"/>
      <c r="J277" s="29"/>
      <c r="K277" s="29"/>
      <c r="L277" s="30"/>
      <c r="M277" s="162"/>
      <c r="N277" s="163"/>
      <c r="O277" s="55"/>
      <c r="P277" s="55"/>
      <c r="Q277" s="55"/>
      <c r="R277" s="55"/>
      <c r="S277" s="55"/>
      <c r="T277" s="56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T277" s="14" t="s">
        <v>224</v>
      </c>
      <c r="AU277" s="14" t="s">
        <v>85</v>
      </c>
    </row>
    <row r="278" spans="1:65" s="2" customFormat="1" ht="16.5" customHeight="1">
      <c r="A278" s="29"/>
      <c r="B278" s="145"/>
      <c r="C278" s="146" t="s">
        <v>360</v>
      </c>
      <c r="D278" s="146" t="s">
        <v>131</v>
      </c>
      <c r="E278" s="147" t="s">
        <v>361</v>
      </c>
      <c r="F278" s="148" t="s">
        <v>330</v>
      </c>
      <c r="G278" s="149" t="s">
        <v>248</v>
      </c>
      <c r="H278" s="150">
        <v>1</v>
      </c>
      <c r="I278" s="151"/>
      <c r="J278" s="152">
        <f>ROUND(I278*H278,2)</f>
        <v>0</v>
      </c>
      <c r="K278" s="148" t="s">
        <v>1</v>
      </c>
      <c r="L278" s="30"/>
      <c r="M278" s="153" t="s">
        <v>1</v>
      </c>
      <c r="N278" s="154" t="s">
        <v>41</v>
      </c>
      <c r="O278" s="55"/>
      <c r="P278" s="155">
        <f>O278*H278</f>
        <v>0</v>
      </c>
      <c r="Q278" s="155">
        <v>0</v>
      </c>
      <c r="R278" s="155">
        <f>Q278*H278</f>
        <v>0</v>
      </c>
      <c r="S278" s="155">
        <v>0</v>
      </c>
      <c r="T278" s="156">
        <f>S278*H278</f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7" t="s">
        <v>149</v>
      </c>
      <c r="AT278" s="157" t="s">
        <v>131</v>
      </c>
      <c r="AU278" s="157" t="s">
        <v>85</v>
      </c>
      <c r="AY278" s="14" t="s">
        <v>128</v>
      </c>
      <c r="BE278" s="158">
        <f>IF(N278="základní",J278,0)</f>
        <v>0</v>
      </c>
      <c r="BF278" s="158">
        <f>IF(N278="snížená",J278,0)</f>
        <v>0</v>
      </c>
      <c r="BG278" s="158">
        <f>IF(N278="zákl. přenesená",J278,0)</f>
        <v>0</v>
      </c>
      <c r="BH278" s="158">
        <f>IF(N278="sníž. přenesená",J278,0)</f>
        <v>0</v>
      </c>
      <c r="BI278" s="158">
        <f>IF(N278="nulová",J278,0)</f>
        <v>0</v>
      </c>
      <c r="BJ278" s="14" t="s">
        <v>83</v>
      </c>
      <c r="BK278" s="158">
        <f>ROUND(I278*H278,2)</f>
        <v>0</v>
      </c>
      <c r="BL278" s="14" t="s">
        <v>149</v>
      </c>
      <c r="BM278" s="157" t="s">
        <v>362</v>
      </c>
    </row>
    <row r="279" spans="1:65" s="2" customFormat="1">
      <c r="A279" s="29"/>
      <c r="B279" s="30"/>
      <c r="C279" s="29"/>
      <c r="D279" s="159" t="s">
        <v>137</v>
      </c>
      <c r="E279" s="29"/>
      <c r="F279" s="160" t="s">
        <v>330</v>
      </c>
      <c r="G279" s="29"/>
      <c r="H279" s="29"/>
      <c r="I279" s="161"/>
      <c r="J279" s="29"/>
      <c r="K279" s="29"/>
      <c r="L279" s="30"/>
      <c r="M279" s="162"/>
      <c r="N279" s="163"/>
      <c r="O279" s="55"/>
      <c r="P279" s="55"/>
      <c r="Q279" s="55"/>
      <c r="R279" s="55"/>
      <c r="S279" s="55"/>
      <c r="T279" s="56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T279" s="14" t="s">
        <v>137</v>
      </c>
      <c r="AU279" s="14" t="s">
        <v>85</v>
      </c>
    </row>
    <row r="280" spans="1:65" s="2" customFormat="1" ht="19.5">
      <c r="A280" s="29"/>
      <c r="B280" s="30"/>
      <c r="C280" s="29"/>
      <c r="D280" s="159" t="s">
        <v>224</v>
      </c>
      <c r="E280" s="29"/>
      <c r="F280" s="168" t="s">
        <v>225</v>
      </c>
      <c r="G280" s="29"/>
      <c r="H280" s="29"/>
      <c r="I280" s="161"/>
      <c r="J280" s="29"/>
      <c r="K280" s="29"/>
      <c r="L280" s="30"/>
      <c r="M280" s="162"/>
      <c r="N280" s="163"/>
      <c r="O280" s="55"/>
      <c r="P280" s="55"/>
      <c r="Q280" s="55"/>
      <c r="R280" s="55"/>
      <c r="S280" s="55"/>
      <c r="T280" s="56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T280" s="14" t="s">
        <v>224</v>
      </c>
      <c r="AU280" s="14" t="s">
        <v>85</v>
      </c>
    </row>
    <row r="281" spans="1:65" s="2" customFormat="1" ht="16.5" customHeight="1">
      <c r="A281" s="29"/>
      <c r="B281" s="145"/>
      <c r="C281" s="146" t="s">
        <v>363</v>
      </c>
      <c r="D281" s="146" t="s">
        <v>131</v>
      </c>
      <c r="E281" s="147" t="s">
        <v>364</v>
      </c>
      <c r="F281" s="148" t="s">
        <v>334</v>
      </c>
      <c r="G281" s="149" t="s">
        <v>134</v>
      </c>
      <c r="H281" s="150">
        <v>36</v>
      </c>
      <c r="I281" s="151"/>
      <c r="J281" s="152">
        <f>ROUND(I281*H281,2)</f>
        <v>0</v>
      </c>
      <c r="K281" s="148" t="s">
        <v>1</v>
      </c>
      <c r="L281" s="30"/>
      <c r="M281" s="153" t="s">
        <v>1</v>
      </c>
      <c r="N281" s="154" t="s">
        <v>41</v>
      </c>
      <c r="O281" s="55"/>
      <c r="P281" s="155">
        <f>O281*H281</f>
        <v>0</v>
      </c>
      <c r="Q281" s="155">
        <v>0</v>
      </c>
      <c r="R281" s="155">
        <f>Q281*H281</f>
        <v>0</v>
      </c>
      <c r="S281" s="155">
        <v>0</v>
      </c>
      <c r="T281" s="156">
        <f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7" t="s">
        <v>149</v>
      </c>
      <c r="AT281" s="157" t="s">
        <v>131</v>
      </c>
      <c r="AU281" s="157" t="s">
        <v>85</v>
      </c>
      <c r="AY281" s="14" t="s">
        <v>128</v>
      </c>
      <c r="BE281" s="158">
        <f>IF(N281="základní",J281,0)</f>
        <v>0</v>
      </c>
      <c r="BF281" s="158">
        <f>IF(N281="snížená",J281,0)</f>
        <v>0</v>
      </c>
      <c r="BG281" s="158">
        <f>IF(N281="zákl. přenesená",J281,0)</f>
        <v>0</v>
      </c>
      <c r="BH281" s="158">
        <f>IF(N281="sníž. přenesená",J281,0)</f>
        <v>0</v>
      </c>
      <c r="BI281" s="158">
        <f>IF(N281="nulová",J281,0)</f>
        <v>0</v>
      </c>
      <c r="BJ281" s="14" t="s">
        <v>83</v>
      </c>
      <c r="BK281" s="158">
        <f>ROUND(I281*H281,2)</f>
        <v>0</v>
      </c>
      <c r="BL281" s="14" t="s">
        <v>149</v>
      </c>
      <c r="BM281" s="157" t="s">
        <v>365</v>
      </c>
    </row>
    <row r="282" spans="1:65" s="2" customFormat="1">
      <c r="A282" s="29"/>
      <c r="B282" s="30"/>
      <c r="C282" s="29"/>
      <c r="D282" s="159" t="s">
        <v>137</v>
      </c>
      <c r="E282" s="29"/>
      <c r="F282" s="160" t="s">
        <v>334</v>
      </c>
      <c r="G282" s="29"/>
      <c r="H282" s="29"/>
      <c r="I282" s="161"/>
      <c r="J282" s="29"/>
      <c r="K282" s="29"/>
      <c r="L282" s="30"/>
      <c r="M282" s="162"/>
      <c r="N282" s="163"/>
      <c r="O282" s="55"/>
      <c r="P282" s="55"/>
      <c r="Q282" s="55"/>
      <c r="R282" s="55"/>
      <c r="S282" s="55"/>
      <c r="T282" s="56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T282" s="14" t="s">
        <v>137</v>
      </c>
      <c r="AU282" s="14" t="s">
        <v>85</v>
      </c>
    </row>
    <row r="283" spans="1:65" s="2" customFormat="1" ht="19.5">
      <c r="A283" s="29"/>
      <c r="B283" s="30"/>
      <c r="C283" s="29"/>
      <c r="D283" s="159" t="s">
        <v>224</v>
      </c>
      <c r="E283" s="29"/>
      <c r="F283" s="168" t="s">
        <v>298</v>
      </c>
      <c r="G283" s="29"/>
      <c r="H283" s="29"/>
      <c r="I283" s="161"/>
      <c r="J283" s="29"/>
      <c r="K283" s="29"/>
      <c r="L283" s="30"/>
      <c r="M283" s="162"/>
      <c r="N283" s="163"/>
      <c r="O283" s="55"/>
      <c r="P283" s="55"/>
      <c r="Q283" s="55"/>
      <c r="R283" s="55"/>
      <c r="S283" s="55"/>
      <c r="T283" s="56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T283" s="14" t="s">
        <v>224</v>
      </c>
      <c r="AU283" s="14" t="s">
        <v>85</v>
      </c>
    </row>
    <row r="284" spans="1:65" s="2" customFormat="1" ht="24.2" customHeight="1">
      <c r="A284" s="29"/>
      <c r="B284" s="145"/>
      <c r="C284" s="146" t="s">
        <v>366</v>
      </c>
      <c r="D284" s="146" t="s">
        <v>131</v>
      </c>
      <c r="E284" s="147" t="s">
        <v>367</v>
      </c>
      <c r="F284" s="148" t="s">
        <v>338</v>
      </c>
      <c r="G284" s="149" t="s">
        <v>134</v>
      </c>
      <c r="H284" s="150">
        <v>1</v>
      </c>
      <c r="I284" s="151"/>
      <c r="J284" s="152">
        <f>ROUND(I284*H284,2)</f>
        <v>0</v>
      </c>
      <c r="K284" s="148" t="s">
        <v>1</v>
      </c>
      <c r="L284" s="30"/>
      <c r="M284" s="153" t="s">
        <v>1</v>
      </c>
      <c r="N284" s="154" t="s">
        <v>41</v>
      </c>
      <c r="O284" s="55"/>
      <c r="P284" s="155">
        <f>O284*H284</f>
        <v>0</v>
      </c>
      <c r="Q284" s="155">
        <v>0</v>
      </c>
      <c r="R284" s="155">
        <f>Q284*H284</f>
        <v>0</v>
      </c>
      <c r="S284" s="155">
        <v>0</v>
      </c>
      <c r="T284" s="156">
        <f>S284*H284</f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7" t="s">
        <v>149</v>
      </c>
      <c r="AT284" s="157" t="s">
        <v>131</v>
      </c>
      <c r="AU284" s="157" t="s">
        <v>85</v>
      </c>
      <c r="AY284" s="14" t="s">
        <v>128</v>
      </c>
      <c r="BE284" s="158">
        <f>IF(N284="základní",J284,0)</f>
        <v>0</v>
      </c>
      <c r="BF284" s="158">
        <f>IF(N284="snížená",J284,0)</f>
        <v>0</v>
      </c>
      <c r="BG284" s="158">
        <f>IF(N284="zákl. přenesená",J284,0)</f>
        <v>0</v>
      </c>
      <c r="BH284" s="158">
        <f>IF(N284="sníž. přenesená",J284,0)</f>
        <v>0</v>
      </c>
      <c r="BI284" s="158">
        <f>IF(N284="nulová",J284,0)</f>
        <v>0</v>
      </c>
      <c r="BJ284" s="14" t="s">
        <v>83</v>
      </c>
      <c r="BK284" s="158">
        <f>ROUND(I284*H284,2)</f>
        <v>0</v>
      </c>
      <c r="BL284" s="14" t="s">
        <v>149</v>
      </c>
      <c r="BM284" s="157" t="s">
        <v>368</v>
      </c>
    </row>
    <row r="285" spans="1:65" s="2" customFormat="1" ht="19.5">
      <c r="A285" s="29"/>
      <c r="B285" s="30"/>
      <c r="C285" s="29"/>
      <c r="D285" s="159" t="s">
        <v>137</v>
      </c>
      <c r="E285" s="29"/>
      <c r="F285" s="160" t="s">
        <v>338</v>
      </c>
      <c r="G285" s="29"/>
      <c r="H285" s="29"/>
      <c r="I285" s="161"/>
      <c r="J285" s="29"/>
      <c r="K285" s="29"/>
      <c r="L285" s="30"/>
      <c r="M285" s="162"/>
      <c r="N285" s="163"/>
      <c r="O285" s="55"/>
      <c r="P285" s="55"/>
      <c r="Q285" s="55"/>
      <c r="R285" s="55"/>
      <c r="S285" s="55"/>
      <c r="T285" s="56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T285" s="14" t="s">
        <v>137</v>
      </c>
      <c r="AU285" s="14" t="s">
        <v>85</v>
      </c>
    </row>
    <row r="286" spans="1:65" s="2" customFormat="1" ht="19.5">
      <c r="A286" s="29"/>
      <c r="B286" s="30"/>
      <c r="C286" s="29"/>
      <c r="D286" s="159" t="s">
        <v>224</v>
      </c>
      <c r="E286" s="29"/>
      <c r="F286" s="168" t="s">
        <v>225</v>
      </c>
      <c r="G286" s="29"/>
      <c r="H286" s="29"/>
      <c r="I286" s="161"/>
      <c r="J286" s="29"/>
      <c r="K286" s="29"/>
      <c r="L286" s="30"/>
      <c r="M286" s="162"/>
      <c r="N286" s="163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4" t="s">
        <v>224</v>
      </c>
      <c r="AU286" s="14" t="s">
        <v>85</v>
      </c>
    </row>
    <row r="287" spans="1:65" s="12" customFormat="1" ht="22.9" customHeight="1">
      <c r="B287" s="132"/>
      <c r="D287" s="133" t="s">
        <v>75</v>
      </c>
      <c r="E287" s="143" t="s">
        <v>369</v>
      </c>
      <c r="F287" s="143" t="s">
        <v>370</v>
      </c>
      <c r="I287" s="135"/>
      <c r="J287" s="144">
        <f>BK287</f>
        <v>0</v>
      </c>
      <c r="L287" s="132"/>
      <c r="M287" s="137"/>
      <c r="N287" s="138"/>
      <c r="O287" s="138"/>
      <c r="P287" s="139">
        <f>SUM(P288:P314)</f>
        <v>0</v>
      </c>
      <c r="Q287" s="138"/>
      <c r="R287" s="139">
        <f>SUM(R288:R314)</f>
        <v>0</v>
      </c>
      <c r="S287" s="138"/>
      <c r="T287" s="140">
        <f>SUM(T288:T314)</f>
        <v>0</v>
      </c>
      <c r="AR287" s="133" t="s">
        <v>83</v>
      </c>
      <c r="AT287" s="141" t="s">
        <v>75</v>
      </c>
      <c r="AU287" s="141" t="s">
        <v>83</v>
      </c>
      <c r="AY287" s="133" t="s">
        <v>128</v>
      </c>
      <c r="BK287" s="142">
        <f>SUM(BK288:BK314)</f>
        <v>0</v>
      </c>
    </row>
    <row r="288" spans="1:65" s="2" customFormat="1" ht="16.5" customHeight="1">
      <c r="A288" s="29"/>
      <c r="B288" s="145"/>
      <c r="C288" s="146" t="s">
        <v>371</v>
      </c>
      <c r="D288" s="146" t="s">
        <v>131</v>
      </c>
      <c r="E288" s="147" t="s">
        <v>372</v>
      </c>
      <c r="F288" s="148" t="s">
        <v>306</v>
      </c>
      <c r="G288" s="149" t="s">
        <v>248</v>
      </c>
      <c r="H288" s="150">
        <v>1</v>
      </c>
      <c r="I288" s="151"/>
      <c r="J288" s="152">
        <f>ROUND(I288*H288,2)</f>
        <v>0</v>
      </c>
      <c r="K288" s="148" t="s">
        <v>1</v>
      </c>
      <c r="L288" s="30"/>
      <c r="M288" s="153" t="s">
        <v>1</v>
      </c>
      <c r="N288" s="154" t="s">
        <v>41</v>
      </c>
      <c r="O288" s="55"/>
      <c r="P288" s="155">
        <f>O288*H288</f>
        <v>0</v>
      </c>
      <c r="Q288" s="155">
        <v>0</v>
      </c>
      <c r="R288" s="155">
        <f>Q288*H288</f>
        <v>0</v>
      </c>
      <c r="S288" s="155">
        <v>0</v>
      </c>
      <c r="T288" s="156">
        <f>S288*H288</f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7" t="s">
        <v>149</v>
      </c>
      <c r="AT288" s="157" t="s">
        <v>131</v>
      </c>
      <c r="AU288" s="157" t="s">
        <v>85</v>
      </c>
      <c r="AY288" s="14" t="s">
        <v>128</v>
      </c>
      <c r="BE288" s="158">
        <f>IF(N288="základní",J288,0)</f>
        <v>0</v>
      </c>
      <c r="BF288" s="158">
        <f>IF(N288="snížená",J288,0)</f>
        <v>0</v>
      </c>
      <c r="BG288" s="158">
        <f>IF(N288="zákl. přenesená",J288,0)</f>
        <v>0</v>
      </c>
      <c r="BH288" s="158">
        <f>IF(N288="sníž. přenesená",J288,0)</f>
        <v>0</v>
      </c>
      <c r="BI288" s="158">
        <f>IF(N288="nulová",J288,0)</f>
        <v>0</v>
      </c>
      <c r="BJ288" s="14" t="s">
        <v>83</v>
      </c>
      <c r="BK288" s="158">
        <f>ROUND(I288*H288,2)</f>
        <v>0</v>
      </c>
      <c r="BL288" s="14" t="s">
        <v>149</v>
      </c>
      <c r="BM288" s="157" t="s">
        <v>373</v>
      </c>
    </row>
    <row r="289" spans="1:65" s="2" customFormat="1">
      <c r="A289" s="29"/>
      <c r="B289" s="30"/>
      <c r="C289" s="29"/>
      <c r="D289" s="159" t="s">
        <v>137</v>
      </c>
      <c r="E289" s="29"/>
      <c r="F289" s="160" t="s">
        <v>306</v>
      </c>
      <c r="G289" s="29"/>
      <c r="H289" s="29"/>
      <c r="I289" s="161"/>
      <c r="J289" s="29"/>
      <c r="K289" s="29"/>
      <c r="L289" s="30"/>
      <c r="M289" s="162"/>
      <c r="N289" s="163"/>
      <c r="O289" s="55"/>
      <c r="P289" s="55"/>
      <c r="Q289" s="55"/>
      <c r="R289" s="55"/>
      <c r="S289" s="55"/>
      <c r="T289" s="56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T289" s="14" t="s">
        <v>137</v>
      </c>
      <c r="AU289" s="14" t="s">
        <v>85</v>
      </c>
    </row>
    <row r="290" spans="1:65" s="2" customFormat="1" ht="19.5">
      <c r="A290" s="29"/>
      <c r="B290" s="30"/>
      <c r="C290" s="29"/>
      <c r="D290" s="159" t="s">
        <v>224</v>
      </c>
      <c r="E290" s="29"/>
      <c r="F290" s="168" t="s">
        <v>298</v>
      </c>
      <c r="G290" s="29"/>
      <c r="H290" s="29"/>
      <c r="I290" s="161"/>
      <c r="J290" s="29"/>
      <c r="K290" s="29"/>
      <c r="L290" s="30"/>
      <c r="M290" s="162"/>
      <c r="N290" s="163"/>
      <c r="O290" s="55"/>
      <c r="P290" s="55"/>
      <c r="Q290" s="55"/>
      <c r="R290" s="55"/>
      <c r="S290" s="55"/>
      <c r="T290" s="56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T290" s="14" t="s">
        <v>224</v>
      </c>
      <c r="AU290" s="14" t="s">
        <v>85</v>
      </c>
    </row>
    <row r="291" spans="1:65" s="2" customFormat="1" ht="16.5" customHeight="1">
      <c r="A291" s="29"/>
      <c r="B291" s="145"/>
      <c r="C291" s="146" t="s">
        <v>374</v>
      </c>
      <c r="D291" s="146" t="s">
        <v>131</v>
      </c>
      <c r="E291" s="147" t="s">
        <v>375</v>
      </c>
      <c r="F291" s="148" t="s">
        <v>310</v>
      </c>
      <c r="G291" s="149" t="s">
        <v>240</v>
      </c>
      <c r="H291" s="150">
        <v>5</v>
      </c>
      <c r="I291" s="151"/>
      <c r="J291" s="152">
        <f>ROUND(I291*H291,2)</f>
        <v>0</v>
      </c>
      <c r="K291" s="148" t="s">
        <v>1</v>
      </c>
      <c r="L291" s="30"/>
      <c r="M291" s="153" t="s">
        <v>1</v>
      </c>
      <c r="N291" s="154" t="s">
        <v>41</v>
      </c>
      <c r="O291" s="55"/>
      <c r="P291" s="155">
        <f>O291*H291</f>
        <v>0</v>
      </c>
      <c r="Q291" s="155">
        <v>0</v>
      </c>
      <c r="R291" s="155">
        <f>Q291*H291</f>
        <v>0</v>
      </c>
      <c r="S291" s="155">
        <v>0</v>
      </c>
      <c r="T291" s="156">
        <f>S291*H291</f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7" t="s">
        <v>149</v>
      </c>
      <c r="AT291" s="157" t="s">
        <v>131</v>
      </c>
      <c r="AU291" s="157" t="s">
        <v>85</v>
      </c>
      <c r="AY291" s="14" t="s">
        <v>128</v>
      </c>
      <c r="BE291" s="158">
        <f>IF(N291="základní",J291,0)</f>
        <v>0</v>
      </c>
      <c r="BF291" s="158">
        <f>IF(N291="snížená",J291,0)</f>
        <v>0</v>
      </c>
      <c r="BG291" s="158">
        <f>IF(N291="zákl. přenesená",J291,0)</f>
        <v>0</v>
      </c>
      <c r="BH291" s="158">
        <f>IF(N291="sníž. přenesená",J291,0)</f>
        <v>0</v>
      </c>
      <c r="BI291" s="158">
        <f>IF(N291="nulová",J291,0)</f>
        <v>0</v>
      </c>
      <c r="BJ291" s="14" t="s">
        <v>83</v>
      </c>
      <c r="BK291" s="158">
        <f>ROUND(I291*H291,2)</f>
        <v>0</v>
      </c>
      <c r="BL291" s="14" t="s">
        <v>149</v>
      </c>
      <c r="BM291" s="157" t="s">
        <v>376</v>
      </c>
    </row>
    <row r="292" spans="1:65" s="2" customFormat="1">
      <c r="A292" s="29"/>
      <c r="B292" s="30"/>
      <c r="C292" s="29"/>
      <c r="D292" s="159" t="s">
        <v>137</v>
      </c>
      <c r="E292" s="29"/>
      <c r="F292" s="160" t="s">
        <v>310</v>
      </c>
      <c r="G292" s="29"/>
      <c r="H292" s="29"/>
      <c r="I292" s="161"/>
      <c r="J292" s="29"/>
      <c r="K292" s="29"/>
      <c r="L292" s="30"/>
      <c r="M292" s="162"/>
      <c r="N292" s="163"/>
      <c r="O292" s="55"/>
      <c r="P292" s="55"/>
      <c r="Q292" s="55"/>
      <c r="R292" s="55"/>
      <c r="S292" s="55"/>
      <c r="T292" s="56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T292" s="14" t="s">
        <v>137</v>
      </c>
      <c r="AU292" s="14" t="s">
        <v>85</v>
      </c>
    </row>
    <row r="293" spans="1:65" s="2" customFormat="1" ht="19.5">
      <c r="A293" s="29"/>
      <c r="B293" s="30"/>
      <c r="C293" s="29"/>
      <c r="D293" s="159" t="s">
        <v>224</v>
      </c>
      <c r="E293" s="29"/>
      <c r="F293" s="168" t="s">
        <v>298</v>
      </c>
      <c r="G293" s="29"/>
      <c r="H293" s="29"/>
      <c r="I293" s="161"/>
      <c r="J293" s="29"/>
      <c r="K293" s="29"/>
      <c r="L293" s="30"/>
      <c r="M293" s="162"/>
      <c r="N293" s="163"/>
      <c r="O293" s="55"/>
      <c r="P293" s="55"/>
      <c r="Q293" s="55"/>
      <c r="R293" s="55"/>
      <c r="S293" s="55"/>
      <c r="T293" s="56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T293" s="14" t="s">
        <v>224</v>
      </c>
      <c r="AU293" s="14" t="s">
        <v>85</v>
      </c>
    </row>
    <row r="294" spans="1:65" s="2" customFormat="1" ht="16.5" customHeight="1">
      <c r="A294" s="29"/>
      <c r="B294" s="145"/>
      <c r="C294" s="146" t="s">
        <v>377</v>
      </c>
      <c r="D294" s="146" t="s">
        <v>131</v>
      </c>
      <c r="E294" s="147" t="s">
        <v>378</v>
      </c>
      <c r="F294" s="148" t="s">
        <v>314</v>
      </c>
      <c r="G294" s="149" t="s">
        <v>248</v>
      </c>
      <c r="H294" s="150">
        <v>6</v>
      </c>
      <c r="I294" s="151"/>
      <c r="J294" s="152">
        <f>ROUND(I294*H294,2)</f>
        <v>0</v>
      </c>
      <c r="K294" s="148" t="s">
        <v>1</v>
      </c>
      <c r="L294" s="30"/>
      <c r="M294" s="153" t="s">
        <v>1</v>
      </c>
      <c r="N294" s="154" t="s">
        <v>41</v>
      </c>
      <c r="O294" s="55"/>
      <c r="P294" s="155">
        <f>O294*H294</f>
        <v>0</v>
      </c>
      <c r="Q294" s="155">
        <v>0</v>
      </c>
      <c r="R294" s="155">
        <f>Q294*H294</f>
        <v>0</v>
      </c>
      <c r="S294" s="155">
        <v>0</v>
      </c>
      <c r="T294" s="156">
        <f>S294*H294</f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7" t="s">
        <v>149</v>
      </c>
      <c r="AT294" s="157" t="s">
        <v>131</v>
      </c>
      <c r="AU294" s="157" t="s">
        <v>85</v>
      </c>
      <c r="AY294" s="14" t="s">
        <v>128</v>
      </c>
      <c r="BE294" s="158">
        <f>IF(N294="základní",J294,0)</f>
        <v>0</v>
      </c>
      <c r="BF294" s="158">
        <f>IF(N294="snížená",J294,0)</f>
        <v>0</v>
      </c>
      <c r="BG294" s="158">
        <f>IF(N294="zákl. přenesená",J294,0)</f>
        <v>0</v>
      </c>
      <c r="BH294" s="158">
        <f>IF(N294="sníž. přenesená",J294,0)</f>
        <v>0</v>
      </c>
      <c r="BI294" s="158">
        <f>IF(N294="nulová",J294,0)</f>
        <v>0</v>
      </c>
      <c r="BJ294" s="14" t="s">
        <v>83</v>
      </c>
      <c r="BK294" s="158">
        <f>ROUND(I294*H294,2)</f>
        <v>0</v>
      </c>
      <c r="BL294" s="14" t="s">
        <v>149</v>
      </c>
      <c r="BM294" s="157" t="s">
        <v>379</v>
      </c>
    </row>
    <row r="295" spans="1:65" s="2" customFormat="1">
      <c r="A295" s="29"/>
      <c r="B295" s="30"/>
      <c r="C295" s="29"/>
      <c r="D295" s="159" t="s">
        <v>137</v>
      </c>
      <c r="E295" s="29"/>
      <c r="F295" s="160" t="s">
        <v>314</v>
      </c>
      <c r="G295" s="29"/>
      <c r="H295" s="29"/>
      <c r="I295" s="161"/>
      <c r="J295" s="29"/>
      <c r="K295" s="29"/>
      <c r="L295" s="30"/>
      <c r="M295" s="162"/>
      <c r="N295" s="163"/>
      <c r="O295" s="55"/>
      <c r="P295" s="55"/>
      <c r="Q295" s="55"/>
      <c r="R295" s="55"/>
      <c r="S295" s="55"/>
      <c r="T295" s="56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T295" s="14" t="s">
        <v>137</v>
      </c>
      <c r="AU295" s="14" t="s">
        <v>85</v>
      </c>
    </row>
    <row r="296" spans="1:65" s="2" customFormat="1" ht="19.5">
      <c r="A296" s="29"/>
      <c r="B296" s="30"/>
      <c r="C296" s="29"/>
      <c r="D296" s="159" t="s">
        <v>224</v>
      </c>
      <c r="E296" s="29"/>
      <c r="F296" s="168" t="s">
        <v>298</v>
      </c>
      <c r="G296" s="29"/>
      <c r="H296" s="29"/>
      <c r="I296" s="161"/>
      <c r="J296" s="29"/>
      <c r="K296" s="29"/>
      <c r="L296" s="30"/>
      <c r="M296" s="162"/>
      <c r="N296" s="163"/>
      <c r="O296" s="55"/>
      <c r="P296" s="55"/>
      <c r="Q296" s="55"/>
      <c r="R296" s="55"/>
      <c r="S296" s="55"/>
      <c r="T296" s="56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T296" s="14" t="s">
        <v>224</v>
      </c>
      <c r="AU296" s="14" t="s">
        <v>85</v>
      </c>
    </row>
    <row r="297" spans="1:65" s="2" customFormat="1" ht="21.75" customHeight="1">
      <c r="A297" s="29"/>
      <c r="B297" s="145"/>
      <c r="C297" s="146" t="s">
        <v>380</v>
      </c>
      <c r="D297" s="146" t="s">
        <v>131</v>
      </c>
      <c r="E297" s="147" t="s">
        <v>381</v>
      </c>
      <c r="F297" s="148" t="s">
        <v>318</v>
      </c>
      <c r="G297" s="149" t="s">
        <v>134</v>
      </c>
      <c r="H297" s="150">
        <v>1</v>
      </c>
      <c r="I297" s="151"/>
      <c r="J297" s="152">
        <f>ROUND(I297*H297,2)</f>
        <v>0</v>
      </c>
      <c r="K297" s="148" t="s">
        <v>1</v>
      </c>
      <c r="L297" s="30"/>
      <c r="M297" s="153" t="s">
        <v>1</v>
      </c>
      <c r="N297" s="154" t="s">
        <v>41</v>
      </c>
      <c r="O297" s="55"/>
      <c r="P297" s="155">
        <f>O297*H297</f>
        <v>0</v>
      </c>
      <c r="Q297" s="155">
        <v>0</v>
      </c>
      <c r="R297" s="155">
        <f>Q297*H297</f>
        <v>0</v>
      </c>
      <c r="S297" s="155">
        <v>0</v>
      </c>
      <c r="T297" s="156">
        <f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57" t="s">
        <v>149</v>
      </c>
      <c r="AT297" s="157" t="s">
        <v>131</v>
      </c>
      <c r="AU297" s="157" t="s">
        <v>85</v>
      </c>
      <c r="AY297" s="14" t="s">
        <v>128</v>
      </c>
      <c r="BE297" s="158">
        <f>IF(N297="základní",J297,0)</f>
        <v>0</v>
      </c>
      <c r="BF297" s="158">
        <f>IF(N297="snížená",J297,0)</f>
        <v>0</v>
      </c>
      <c r="BG297" s="158">
        <f>IF(N297="zákl. přenesená",J297,0)</f>
        <v>0</v>
      </c>
      <c r="BH297" s="158">
        <f>IF(N297="sníž. přenesená",J297,0)</f>
        <v>0</v>
      </c>
      <c r="BI297" s="158">
        <f>IF(N297="nulová",J297,0)</f>
        <v>0</v>
      </c>
      <c r="BJ297" s="14" t="s">
        <v>83</v>
      </c>
      <c r="BK297" s="158">
        <f>ROUND(I297*H297,2)</f>
        <v>0</v>
      </c>
      <c r="BL297" s="14" t="s">
        <v>149</v>
      </c>
      <c r="BM297" s="157" t="s">
        <v>382</v>
      </c>
    </row>
    <row r="298" spans="1:65" s="2" customFormat="1">
      <c r="A298" s="29"/>
      <c r="B298" s="30"/>
      <c r="C298" s="29"/>
      <c r="D298" s="159" t="s">
        <v>137</v>
      </c>
      <c r="E298" s="29"/>
      <c r="F298" s="160" t="s">
        <v>318</v>
      </c>
      <c r="G298" s="29"/>
      <c r="H298" s="29"/>
      <c r="I298" s="161"/>
      <c r="J298" s="29"/>
      <c r="K298" s="29"/>
      <c r="L298" s="30"/>
      <c r="M298" s="162"/>
      <c r="N298" s="163"/>
      <c r="O298" s="55"/>
      <c r="P298" s="55"/>
      <c r="Q298" s="55"/>
      <c r="R298" s="55"/>
      <c r="S298" s="55"/>
      <c r="T298" s="56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4" t="s">
        <v>137</v>
      </c>
      <c r="AU298" s="14" t="s">
        <v>85</v>
      </c>
    </row>
    <row r="299" spans="1:65" s="2" customFormat="1" ht="19.5">
      <c r="A299" s="29"/>
      <c r="B299" s="30"/>
      <c r="C299" s="29"/>
      <c r="D299" s="159" t="s">
        <v>224</v>
      </c>
      <c r="E299" s="29"/>
      <c r="F299" s="168" t="s">
        <v>225</v>
      </c>
      <c r="G299" s="29"/>
      <c r="H299" s="29"/>
      <c r="I299" s="161"/>
      <c r="J299" s="29"/>
      <c r="K299" s="29"/>
      <c r="L299" s="30"/>
      <c r="M299" s="162"/>
      <c r="N299" s="163"/>
      <c r="O299" s="55"/>
      <c r="P299" s="55"/>
      <c r="Q299" s="55"/>
      <c r="R299" s="55"/>
      <c r="S299" s="55"/>
      <c r="T299" s="56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T299" s="14" t="s">
        <v>224</v>
      </c>
      <c r="AU299" s="14" t="s">
        <v>85</v>
      </c>
    </row>
    <row r="300" spans="1:65" s="2" customFormat="1" ht="16.5" customHeight="1">
      <c r="A300" s="29"/>
      <c r="B300" s="145"/>
      <c r="C300" s="146" t="s">
        <v>383</v>
      </c>
      <c r="D300" s="146" t="s">
        <v>131</v>
      </c>
      <c r="E300" s="147" t="s">
        <v>384</v>
      </c>
      <c r="F300" s="148" t="s">
        <v>322</v>
      </c>
      <c r="G300" s="149" t="s">
        <v>248</v>
      </c>
      <c r="H300" s="150">
        <v>1</v>
      </c>
      <c r="I300" s="151"/>
      <c r="J300" s="152">
        <f>ROUND(I300*H300,2)</f>
        <v>0</v>
      </c>
      <c r="K300" s="148" t="s">
        <v>1</v>
      </c>
      <c r="L300" s="30"/>
      <c r="M300" s="153" t="s">
        <v>1</v>
      </c>
      <c r="N300" s="154" t="s">
        <v>41</v>
      </c>
      <c r="O300" s="55"/>
      <c r="P300" s="155">
        <f>O300*H300</f>
        <v>0</v>
      </c>
      <c r="Q300" s="155">
        <v>0</v>
      </c>
      <c r="R300" s="155">
        <f>Q300*H300</f>
        <v>0</v>
      </c>
      <c r="S300" s="155">
        <v>0</v>
      </c>
      <c r="T300" s="156">
        <f>S300*H300</f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57" t="s">
        <v>149</v>
      </c>
      <c r="AT300" s="157" t="s">
        <v>131</v>
      </c>
      <c r="AU300" s="157" t="s">
        <v>85</v>
      </c>
      <c r="AY300" s="14" t="s">
        <v>128</v>
      </c>
      <c r="BE300" s="158">
        <f>IF(N300="základní",J300,0)</f>
        <v>0</v>
      </c>
      <c r="BF300" s="158">
        <f>IF(N300="snížená",J300,0)</f>
        <v>0</v>
      </c>
      <c r="BG300" s="158">
        <f>IF(N300="zákl. přenesená",J300,0)</f>
        <v>0</v>
      </c>
      <c r="BH300" s="158">
        <f>IF(N300="sníž. přenesená",J300,0)</f>
        <v>0</v>
      </c>
      <c r="BI300" s="158">
        <f>IF(N300="nulová",J300,0)</f>
        <v>0</v>
      </c>
      <c r="BJ300" s="14" t="s">
        <v>83</v>
      </c>
      <c r="BK300" s="158">
        <f>ROUND(I300*H300,2)</f>
        <v>0</v>
      </c>
      <c r="BL300" s="14" t="s">
        <v>149</v>
      </c>
      <c r="BM300" s="157" t="s">
        <v>385</v>
      </c>
    </row>
    <row r="301" spans="1:65" s="2" customFormat="1">
      <c r="A301" s="29"/>
      <c r="B301" s="30"/>
      <c r="C301" s="29"/>
      <c r="D301" s="159" t="s">
        <v>137</v>
      </c>
      <c r="E301" s="29"/>
      <c r="F301" s="160" t="s">
        <v>322</v>
      </c>
      <c r="G301" s="29"/>
      <c r="H301" s="29"/>
      <c r="I301" s="161"/>
      <c r="J301" s="29"/>
      <c r="K301" s="29"/>
      <c r="L301" s="30"/>
      <c r="M301" s="162"/>
      <c r="N301" s="163"/>
      <c r="O301" s="55"/>
      <c r="P301" s="55"/>
      <c r="Q301" s="55"/>
      <c r="R301" s="55"/>
      <c r="S301" s="55"/>
      <c r="T301" s="56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T301" s="14" t="s">
        <v>137</v>
      </c>
      <c r="AU301" s="14" t="s">
        <v>85</v>
      </c>
    </row>
    <row r="302" spans="1:65" s="2" customFormat="1" ht="19.5">
      <c r="A302" s="29"/>
      <c r="B302" s="30"/>
      <c r="C302" s="29"/>
      <c r="D302" s="159" t="s">
        <v>224</v>
      </c>
      <c r="E302" s="29"/>
      <c r="F302" s="168" t="s">
        <v>298</v>
      </c>
      <c r="G302" s="29"/>
      <c r="H302" s="29"/>
      <c r="I302" s="161"/>
      <c r="J302" s="29"/>
      <c r="K302" s="29"/>
      <c r="L302" s="30"/>
      <c r="M302" s="162"/>
      <c r="N302" s="163"/>
      <c r="O302" s="55"/>
      <c r="P302" s="55"/>
      <c r="Q302" s="55"/>
      <c r="R302" s="55"/>
      <c r="S302" s="55"/>
      <c r="T302" s="56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T302" s="14" t="s">
        <v>224</v>
      </c>
      <c r="AU302" s="14" t="s">
        <v>85</v>
      </c>
    </row>
    <row r="303" spans="1:65" s="2" customFormat="1" ht="16.5" customHeight="1">
      <c r="A303" s="29"/>
      <c r="B303" s="145"/>
      <c r="C303" s="146" t="s">
        <v>386</v>
      </c>
      <c r="D303" s="146" t="s">
        <v>131</v>
      </c>
      <c r="E303" s="147" t="s">
        <v>387</v>
      </c>
      <c r="F303" s="148" t="s">
        <v>326</v>
      </c>
      <c r="G303" s="149" t="s">
        <v>248</v>
      </c>
      <c r="H303" s="150">
        <v>2</v>
      </c>
      <c r="I303" s="151"/>
      <c r="J303" s="152">
        <f>ROUND(I303*H303,2)</f>
        <v>0</v>
      </c>
      <c r="K303" s="148" t="s">
        <v>1</v>
      </c>
      <c r="L303" s="30"/>
      <c r="M303" s="153" t="s">
        <v>1</v>
      </c>
      <c r="N303" s="154" t="s">
        <v>41</v>
      </c>
      <c r="O303" s="55"/>
      <c r="P303" s="155">
        <f>O303*H303</f>
        <v>0</v>
      </c>
      <c r="Q303" s="155">
        <v>0</v>
      </c>
      <c r="R303" s="155">
        <f>Q303*H303</f>
        <v>0</v>
      </c>
      <c r="S303" s="155">
        <v>0</v>
      </c>
      <c r="T303" s="156">
        <f>S303*H303</f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57" t="s">
        <v>149</v>
      </c>
      <c r="AT303" s="157" t="s">
        <v>131</v>
      </c>
      <c r="AU303" s="157" t="s">
        <v>85</v>
      </c>
      <c r="AY303" s="14" t="s">
        <v>128</v>
      </c>
      <c r="BE303" s="158">
        <f>IF(N303="základní",J303,0)</f>
        <v>0</v>
      </c>
      <c r="BF303" s="158">
        <f>IF(N303="snížená",J303,0)</f>
        <v>0</v>
      </c>
      <c r="BG303" s="158">
        <f>IF(N303="zákl. přenesená",J303,0)</f>
        <v>0</v>
      </c>
      <c r="BH303" s="158">
        <f>IF(N303="sníž. přenesená",J303,0)</f>
        <v>0</v>
      </c>
      <c r="BI303" s="158">
        <f>IF(N303="nulová",J303,0)</f>
        <v>0</v>
      </c>
      <c r="BJ303" s="14" t="s">
        <v>83</v>
      </c>
      <c r="BK303" s="158">
        <f>ROUND(I303*H303,2)</f>
        <v>0</v>
      </c>
      <c r="BL303" s="14" t="s">
        <v>149</v>
      </c>
      <c r="BM303" s="157" t="s">
        <v>388</v>
      </c>
    </row>
    <row r="304" spans="1:65" s="2" customFormat="1">
      <c r="A304" s="29"/>
      <c r="B304" s="30"/>
      <c r="C304" s="29"/>
      <c r="D304" s="159" t="s">
        <v>137</v>
      </c>
      <c r="E304" s="29"/>
      <c r="F304" s="160" t="s">
        <v>326</v>
      </c>
      <c r="G304" s="29"/>
      <c r="H304" s="29"/>
      <c r="I304" s="161"/>
      <c r="J304" s="29"/>
      <c r="K304" s="29"/>
      <c r="L304" s="30"/>
      <c r="M304" s="162"/>
      <c r="N304" s="163"/>
      <c r="O304" s="55"/>
      <c r="P304" s="55"/>
      <c r="Q304" s="55"/>
      <c r="R304" s="55"/>
      <c r="S304" s="55"/>
      <c r="T304" s="56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T304" s="14" t="s">
        <v>137</v>
      </c>
      <c r="AU304" s="14" t="s">
        <v>85</v>
      </c>
    </row>
    <row r="305" spans="1:65" s="2" customFormat="1" ht="19.5">
      <c r="A305" s="29"/>
      <c r="B305" s="30"/>
      <c r="C305" s="29"/>
      <c r="D305" s="159" t="s">
        <v>224</v>
      </c>
      <c r="E305" s="29"/>
      <c r="F305" s="168" t="s">
        <v>298</v>
      </c>
      <c r="G305" s="29"/>
      <c r="H305" s="29"/>
      <c r="I305" s="161"/>
      <c r="J305" s="29"/>
      <c r="K305" s="29"/>
      <c r="L305" s="30"/>
      <c r="M305" s="162"/>
      <c r="N305" s="163"/>
      <c r="O305" s="55"/>
      <c r="P305" s="55"/>
      <c r="Q305" s="55"/>
      <c r="R305" s="55"/>
      <c r="S305" s="55"/>
      <c r="T305" s="56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T305" s="14" t="s">
        <v>224</v>
      </c>
      <c r="AU305" s="14" t="s">
        <v>85</v>
      </c>
    </row>
    <row r="306" spans="1:65" s="2" customFormat="1" ht="16.5" customHeight="1">
      <c r="A306" s="29"/>
      <c r="B306" s="145"/>
      <c r="C306" s="146" t="s">
        <v>389</v>
      </c>
      <c r="D306" s="146" t="s">
        <v>131</v>
      </c>
      <c r="E306" s="147" t="s">
        <v>390</v>
      </c>
      <c r="F306" s="148" t="s">
        <v>330</v>
      </c>
      <c r="G306" s="149" t="s">
        <v>248</v>
      </c>
      <c r="H306" s="150">
        <v>1</v>
      </c>
      <c r="I306" s="151"/>
      <c r="J306" s="152">
        <f>ROUND(I306*H306,2)</f>
        <v>0</v>
      </c>
      <c r="K306" s="148" t="s">
        <v>1</v>
      </c>
      <c r="L306" s="30"/>
      <c r="M306" s="153" t="s">
        <v>1</v>
      </c>
      <c r="N306" s="154" t="s">
        <v>41</v>
      </c>
      <c r="O306" s="55"/>
      <c r="P306" s="155">
        <f>O306*H306</f>
        <v>0</v>
      </c>
      <c r="Q306" s="155">
        <v>0</v>
      </c>
      <c r="R306" s="155">
        <f>Q306*H306</f>
        <v>0</v>
      </c>
      <c r="S306" s="155">
        <v>0</v>
      </c>
      <c r="T306" s="156">
        <f>S306*H306</f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57" t="s">
        <v>149</v>
      </c>
      <c r="AT306" s="157" t="s">
        <v>131</v>
      </c>
      <c r="AU306" s="157" t="s">
        <v>85</v>
      </c>
      <c r="AY306" s="14" t="s">
        <v>128</v>
      </c>
      <c r="BE306" s="158">
        <f>IF(N306="základní",J306,0)</f>
        <v>0</v>
      </c>
      <c r="BF306" s="158">
        <f>IF(N306="snížená",J306,0)</f>
        <v>0</v>
      </c>
      <c r="BG306" s="158">
        <f>IF(N306="zákl. přenesená",J306,0)</f>
        <v>0</v>
      </c>
      <c r="BH306" s="158">
        <f>IF(N306="sníž. přenesená",J306,0)</f>
        <v>0</v>
      </c>
      <c r="BI306" s="158">
        <f>IF(N306="nulová",J306,0)</f>
        <v>0</v>
      </c>
      <c r="BJ306" s="14" t="s">
        <v>83</v>
      </c>
      <c r="BK306" s="158">
        <f>ROUND(I306*H306,2)</f>
        <v>0</v>
      </c>
      <c r="BL306" s="14" t="s">
        <v>149</v>
      </c>
      <c r="BM306" s="157" t="s">
        <v>391</v>
      </c>
    </row>
    <row r="307" spans="1:65" s="2" customFormat="1">
      <c r="A307" s="29"/>
      <c r="B307" s="30"/>
      <c r="C307" s="29"/>
      <c r="D307" s="159" t="s">
        <v>137</v>
      </c>
      <c r="E307" s="29"/>
      <c r="F307" s="160" t="s">
        <v>330</v>
      </c>
      <c r="G307" s="29"/>
      <c r="H307" s="29"/>
      <c r="I307" s="161"/>
      <c r="J307" s="29"/>
      <c r="K307" s="29"/>
      <c r="L307" s="30"/>
      <c r="M307" s="162"/>
      <c r="N307" s="163"/>
      <c r="O307" s="55"/>
      <c r="P307" s="55"/>
      <c r="Q307" s="55"/>
      <c r="R307" s="55"/>
      <c r="S307" s="55"/>
      <c r="T307" s="56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T307" s="14" t="s">
        <v>137</v>
      </c>
      <c r="AU307" s="14" t="s">
        <v>85</v>
      </c>
    </row>
    <row r="308" spans="1:65" s="2" customFormat="1" ht="19.5">
      <c r="A308" s="29"/>
      <c r="B308" s="30"/>
      <c r="C308" s="29"/>
      <c r="D308" s="159" t="s">
        <v>224</v>
      </c>
      <c r="E308" s="29"/>
      <c r="F308" s="168" t="s">
        <v>225</v>
      </c>
      <c r="G308" s="29"/>
      <c r="H308" s="29"/>
      <c r="I308" s="161"/>
      <c r="J308" s="29"/>
      <c r="K308" s="29"/>
      <c r="L308" s="30"/>
      <c r="M308" s="162"/>
      <c r="N308" s="163"/>
      <c r="O308" s="55"/>
      <c r="P308" s="55"/>
      <c r="Q308" s="55"/>
      <c r="R308" s="55"/>
      <c r="S308" s="55"/>
      <c r="T308" s="56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T308" s="14" t="s">
        <v>224</v>
      </c>
      <c r="AU308" s="14" t="s">
        <v>85</v>
      </c>
    </row>
    <row r="309" spans="1:65" s="2" customFormat="1" ht="16.5" customHeight="1">
      <c r="A309" s="29"/>
      <c r="B309" s="145"/>
      <c r="C309" s="146" t="s">
        <v>392</v>
      </c>
      <c r="D309" s="146" t="s">
        <v>131</v>
      </c>
      <c r="E309" s="147" t="s">
        <v>393</v>
      </c>
      <c r="F309" s="148" t="s">
        <v>334</v>
      </c>
      <c r="G309" s="149" t="s">
        <v>134</v>
      </c>
      <c r="H309" s="150">
        <v>5</v>
      </c>
      <c r="I309" s="151"/>
      <c r="J309" s="152">
        <f>ROUND(I309*H309,2)</f>
        <v>0</v>
      </c>
      <c r="K309" s="148" t="s">
        <v>1</v>
      </c>
      <c r="L309" s="30"/>
      <c r="M309" s="153" t="s">
        <v>1</v>
      </c>
      <c r="N309" s="154" t="s">
        <v>41</v>
      </c>
      <c r="O309" s="55"/>
      <c r="P309" s="155">
        <f>O309*H309</f>
        <v>0</v>
      </c>
      <c r="Q309" s="155">
        <v>0</v>
      </c>
      <c r="R309" s="155">
        <f>Q309*H309</f>
        <v>0</v>
      </c>
      <c r="S309" s="155">
        <v>0</v>
      </c>
      <c r="T309" s="156">
        <f>S309*H309</f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57" t="s">
        <v>149</v>
      </c>
      <c r="AT309" s="157" t="s">
        <v>131</v>
      </c>
      <c r="AU309" s="157" t="s">
        <v>85</v>
      </c>
      <c r="AY309" s="14" t="s">
        <v>128</v>
      </c>
      <c r="BE309" s="158">
        <f>IF(N309="základní",J309,0)</f>
        <v>0</v>
      </c>
      <c r="BF309" s="158">
        <f>IF(N309="snížená",J309,0)</f>
        <v>0</v>
      </c>
      <c r="BG309" s="158">
        <f>IF(N309="zákl. přenesená",J309,0)</f>
        <v>0</v>
      </c>
      <c r="BH309" s="158">
        <f>IF(N309="sníž. přenesená",J309,0)</f>
        <v>0</v>
      </c>
      <c r="BI309" s="158">
        <f>IF(N309="nulová",J309,0)</f>
        <v>0</v>
      </c>
      <c r="BJ309" s="14" t="s">
        <v>83</v>
      </c>
      <c r="BK309" s="158">
        <f>ROUND(I309*H309,2)</f>
        <v>0</v>
      </c>
      <c r="BL309" s="14" t="s">
        <v>149</v>
      </c>
      <c r="BM309" s="157" t="s">
        <v>394</v>
      </c>
    </row>
    <row r="310" spans="1:65" s="2" customFormat="1">
      <c r="A310" s="29"/>
      <c r="B310" s="30"/>
      <c r="C310" s="29"/>
      <c r="D310" s="159" t="s">
        <v>137</v>
      </c>
      <c r="E310" s="29"/>
      <c r="F310" s="160" t="s">
        <v>334</v>
      </c>
      <c r="G310" s="29"/>
      <c r="H310" s="29"/>
      <c r="I310" s="161"/>
      <c r="J310" s="29"/>
      <c r="K310" s="29"/>
      <c r="L310" s="30"/>
      <c r="M310" s="162"/>
      <c r="N310" s="163"/>
      <c r="O310" s="55"/>
      <c r="P310" s="55"/>
      <c r="Q310" s="55"/>
      <c r="R310" s="55"/>
      <c r="S310" s="55"/>
      <c r="T310" s="56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T310" s="14" t="s">
        <v>137</v>
      </c>
      <c r="AU310" s="14" t="s">
        <v>85</v>
      </c>
    </row>
    <row r="311" spans="1:65" s="2" customFormat="1" ht="19.5">
      <c r="A311" s="29"/>
      <c r="B311" s="30"/>
      <c r="C311" s="29"/>
      <c r="D311" s="159" t="s">
        <v>224</v>
      </c>
      <c r="E311" s="29"/>
      <c r="F311" s="168" t="s">
        <v>298</v>
      </c>
      <c r="G311" s="29"/>
      <c r="H311" s="29"/>
      <c r="I311" s="161"/>
      <c r="J311" s="29"/>
      <c r="K311" s="29"/>
      <c r="L311" s="30"/>
      <c r="M311" s="162"/>
      <c r="N311" s="163"/>
      <c r="O311" s="55"/>
      <c r="P311" s="55"/>
      <c r="Q311" s="55"/>
      <c r="R311" s="55"/>
      <c r="S311" s="55"/>
      <c r="T311" s="56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T311" s="14" t="s">
        <v>224</v>
      </c>
      <c r="AU311" s="14" t="s">
        <v>85</v>
      </c>
    </row>
    <row r="312" spans="1:65" s="2" customFormat="1" ht="24.2" customHeight="1">
      <c r="A312" s="29"/>
      <c r="B312" s="145"/>
      <c r="C312" s="146" t="s">
        <v>395</v>
      </c>
      <c r="D312" s="146" t="s">
        <v>131</v>
      </c>
      <c r="E312" s="147" t="s">
        <v>396</v>
      </c>
      <c r="F312" s="148" t="s">
        <v>338</v>
      </c>
      <c r="G312" s="149" t="s">
        <v>134</v>
      </c>
      <c r="H312" s="150">
        <v>1</v>
      </c>
      <c r="I312" s="151"/>
      <c r="J312" s="152">
        <f>ROUND(I312*H312,2)</f>
        <v>0</v>
      </c>
      <c r="K312" s="148" t="s">
        <v>1</v>
      </c>
      <c r="L312" s="30"/>
      <c r="M312" s="153" t="s">
        <v>1</v>
      </c>
      <c r="N312" s="154" t="s">
        <v>41</v>
      </c>
      <c r="O312" s="55"/>
      <c r="P312" s="155">
        <f>O312*H312</f>
        <v>0</v>
      </c>
      <c r="Q312" s="155">
        <v>0</v>
      </c>
      <c r="R312" s="155">
        <f>Q312*H312</f>
        <v>0</v>
      </c>
      <c r="S312" s="155">
        <v>0</v>
      </c>
      <c r="T312" s="156">
        <f>S312*H312</f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57" t="s">
        <v>149</v>
      </c>
      <c r="AT312" s="157" t="s">
        <v>131</v>
      </c>
      <c r="AU312" s="157" t="s">
        <v>85</v>
      </c>
      <c r="AY312" s="14" t="s">
        <v>128</v>
      </c>
      <c r="BE312" s="158">
        <f>IF(N312="základní",J312,0)</f>
        <v>0</v>
      </c>
      <c r="BF312" s="158">
        <f>IF(N312="snížená",J312,0)</f>
        <v>0</v>
      </c>
      <c r="BG312" s="158">
        <f>IF(N312="zákl. přenesená",J312,0)</f>
        <v>0</v>
      </c>
      <c r="BH312" s="158">
        <f>IF(N312="sníž. přenesená",J312,0)</f>
        <v>0</v>
      </c>
      <c r="BI312" s="158">
        <f>IF(N312="nulová",J312,0)</f>
        <v>0</v>
      </c>
      <c r="BJ312" s="14" t="s">
        <v>83</v>
      </c>
      <c r="BK312" s="158">
        <f>ROUND(I312*H312,2)</f>
        <v>0</v>
      </c>
      <c r="BL312" s="14" t="s">
        <v>149</v>
      </c>
      <c r="BM312" s="157" t="s">
        <v>397</v>
      </c>
    </row>
    <row r="313" spans="1:65" s="2" customFormat="1" ht="19.5">
      <c r="A313" s="29"/>
      <c r="B313" s="30"/>
      <c r="C313" s="29"/>
      <c r="D313" s="159" t="s">
        <v>137</v>
      </c>
      <c r="E313" s="29"/>
      <c r="F313" s="160" t="s">
        <v>338</v>
      </c>
      <c r="G313" s="29"/>
      <c r="H313" s="29"/>
      <c r="I313" s="161"/>
      <c r="J313" s="29"/>
      <c r="K313" s="29"/>
      <c r="L313" s="30"/>
      <c r="M313" s="162"/>
      <c r="N313" s="163"/>
      <c r="O313" s="55"/>
      <c r="P313" s="55"/>
      <c r="Q313" s="55"/>
      <c r="R313" s="55"/>
      <c r="S313" s="55"/>
      <c r="T313" s="56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T313" s="14" t="s">
        <v>137</v>
      </c>
      <c r="AU313" s="14" t="s">
        <v>85</v>
      </c>
    </row>
    <row r="314" spans="1:65" s="2" customFormat="1" ht="19.5">
      <c r="A314" s="29"/>
      <c r="B314" s="30"/>
      <c r="C314" s="29"/>
      <c r="D314" s="159" t="s">
        <v>224</v>
      </c>
      <c r="E314" s="29"/>
      <c r="F314" s="168" t="s">
        <v>225</v>
      </c>
      <c r="G314" s="29"/>
      <c r="H314" s="29"/>
      <c r="I314" s="161"/>
      <c r="J314" s="29"/>
      <c r="K314" s="29"/>
      <c r="L314" s="30"/>
      <c r="M314" s="162"/>
      <c r="N314" s="163"/>
      <c r="O314" s="55"/>
      <c r="P314" s="55"/>
      <c r="Q314" s="55"/>
      <c r="R314" s="55"/>
      <c r="S314" s="55"/>
      <c r="T314" s="56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T314" s="14" t="s">
        <v>224</v>
      </c>
      <c r="AU314" s="14" t="s">
        <v>85</v>
      </c>
    </row>
    <row r="315" spans="1:65" s="12" customFormat="1" ht="22.9" customHeight="1">
      <c r="B315" s="132"/>
      <c r="D315" s="133" t="s">
        <v>75</v>
      </c>
      <c r="E315" s="143" t="s">
        <v>398</v>
      </c>
      <c r="F315" s="143" t="s">
        <v>399</v>
      </c>
      <c r="I315" s="135"/>
      <c r="J315" s="144">
        <f>BK315</f>
        <v>0</v>
      </c>
      <c r="L315" s="132"/>
      <c r="M315" s="137"/>
      <c r="N315" s="138"/>
      <c r="O315" s="138"/>
      <c r="P315" s="139">
        <f>SUM(P316:P342)</f>
        <v>0</v>
      </c>
      <c r="Q315" s="138"/>
      <c r="R315" s="139">
        <f>SUM(R316:R342)</f>
        <v>0</v>
      </c>
      <c r="S315" s="138"/>
      <c r="T315" s="140">
        <f>SUM(T316:T342)</f>
        <v>0</v>
      </c>
      <c r="AR315" s="133" t="s">
        <v>83</v>
      </c>
      <c r="AT315" s="141" t="s">
        <v>75</v>
      </c>
      <c r="AU315" s="141" t="s">
        <v>83</v>
      </c>
      <c r="AY315" s="133" t="s">
        <v>128</v>
      </c>
      <c r="BK315" s="142">
        <f>SUM(BK316:BK342)</f>
        <v>0</v>
      </c>
    </row>
    <row r="316" spans="1:65" s="2" customFormat="1" ht="16.5" customHeight="1">
      <c r="A316" s="29"/>
      <c r="B316" s="145"/>
      <c r="C316" s="146" t="s">
        <v>400</v>
      </c>
      <c r="D316" s="146" t="s">
        <v>131</v>
      </c>
      <c r="E316" s="147" t="s">
        <v>401</v>
      </c>
      <c r="F316" s="148" t="s">
        <v>306</v>
      </c>
      <c r="G316" s="149" t="s">
        <v>248</v>
      </c>
      <c r="H316" s="150">
        <v>1</v>
      </c>
      <c r="I316" s="151"/>
      <c r="J316" s="152">
        <f>ROUND(I316*H316,2)</f>
        <v>0</v>
      </c>
      <c r="K316" s="148" t="s">
        <v>1</v>
      </c>
      <c r="L316" s="30"/>
      <c r="M316" s="153" t="s">
        <v>1</v>
      </c>
      <c r="N316" s="154" t="s">
        <v>41</v>
      </c>
      <c r="O316" s="55"/>
      <c r="P316" s="155">
        <f>O316*H316</f>
        <v>0</v>
      </c>
      <c r="Q316" s="155">
        <v>0</v>
      </c>
      <c r="R316" s="155">
        <f>Q316*H316</f>
        <v>0</v>
      </c>
      <c r="S316" s="155">
        <v>0</v>
      </c>
      <c r="T316" s="156">
        <f>S316*H316</f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57" t="s">
        <v>149</v>
      </c>
      <c r="AT316" s="157" t="s">
        <v>131</v>
      </c>
      <c r="AU316" s="157" t="s">
        <v>85</v>
      </c>
      <c r="AY316" s="14" t="s">
        <v>128</v>
      </c>
      <c r="BE316" s="158">
        <f>IF(N316="základní",J316,0)</f>
        <v>0</v>
      </c>
      <c r="BF316" s="158">
        <f>IF(N316="snížená",J316,0)</f>
        <v>0</v>
      </c>
      <c r="BG316" s="158">
        <f>IF(N316="zákl. přenesená",J316,0)</f>
        <v>0</v>
      </c>
      <c r="BH316" s="158">
        <f>IF(N316="sníž. přenesená",J316,0)</f>
        <v>0</v>
      </c>
      <c r="BI316" s="158">
        <f>IF(N316="nulová",J316,0)</f>
        <v>0</v>
      </c>
      <c r="BJ316" s="14" t="s">
        <v>83</v>
      </c>
      <c r="BK316" s="158">
        <f>ROUND(I316*H316,2)</f>
        <v>0</v>
      </c>
      <c r="BL316" s="14" t="s">
        <v>149</v>
      </c>
      <c r="BM316" s="157" t="s">
        <v>402</v>
      </c>
    </row>
    <row r="317" spans="1:65" s="2" customFormat="1">
      <c r="A317" s="29"/>
      <c r="B317" s="30"/>
      <c r="C317" s="29"/>
      <c r="D317" s="159" t="s">
        <v>137</v>
      </c>
      <c r="E317" s="29"/>
      <c r="F317" s="160" t="s">
        <v>306</v>
      </c>
      <c r="G317" s="29"/>
      <c r="H317" s="29"/>
      <c r="I317" s="161"/>
      <c r="J317" s="29"/>
      <c r="K317" s="29"/>
      <c r="L317" s="30"/>
      <c r="M317" s="162"/>
      <c r="N317" s="163"/>
      <c r="O317" s="55"/>
      <c r="P317" s="55"/>
      <c r="Q317" s="55"/>
      <c r="R317" s="55"/>
      <c r="S317" s="55"/>
      <c r="T317" s="56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T317" s="14" t="s">
        <v>137</v>
      </c>
      <c r="AU317" s="14" t="s">
        <v>85</v>
      </c>
    </row>
    <row r="318" spans="1:65" s="2" customFormat="1" ht="19.5">
      <c r="A318" s="29"/>
      <c r="B318" s="30"/>
      <c r="C318" s="29"/>
      <c r="D318" s="159" t="s">
        <v>224</v>
      </c>
      <c r="E318" s="29"/>
      <c r="F318" s="168" t="s">
        <v>298</v>
      </c>
      <c r="G318" s="29"/>
      <c r="H318" s="29"/>
      <c r="I318" s="161"/>
      <c r="J318" s="29"/>
      <c r="K318" s="29"/>
      <c r="L318" s="30"/>
      <c r="M318" s="162"/>
      <c r="N318" s="163"/>
      <c r="O318" s="55"/>
      <c r="P318" s="55"/>
      <c r="Q318" s="55"/>
      <c r="R318" s="55"/>
      <c r="S318" s="55"/>
      <c r="T318" s="56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T318" s="14" t="s">
        <v>224</v>
      </c>
      <c r="AU318" s="14" t="s">
        <v>85</v>
      </c>
    </row>
    <row r="319" spans="1:65" s="2" customFormat="1" ht="16.5" customHeight="1">
      <c r="A319" s="29"/>
      <c r="B319" s="145"/>
      <c r="C319" s="146" t="s">
        <v>403</v>
      </c>
      <c r="D319" s="146" t="s">
        <v>131</v>
      </c>
      <c r="E319" s="147" t="s">
        <v>404</v>
      </c>
      <c r="F319" s="148" t="s">
        <v>310</v>
      </c>
      <c r="G319" s="149" t="s">
        <v>240</v>
      </c>
      <c r="H319" s="150">
        <v>5</v>
      </c>
      <c r="I319" s="151"/>
      <c r="J319" s="152">
        <f>ROUND(I319*H319,2)</f>
        <v>0</v>
      </c>
      <c r="K319" s="148" t="s">
        <v>1</v>
      </c>
      <c r="L319" s="30"/>
      <c r="M319" s="153" t="s">
        <v>1</v>
      </c>
      <c r="N319" s="154" t="s">
        <v>41</v>
      </c>
      <c r="O319" s="55"/>
      <c r="P319" s="155">
        <f>O319*H319</f>
        <v>0</v>
      </c>
      <c r="Q319" s="155">
        <v>0</v>
      </c>
      <c r="R319" s="155">
        <f>Q319*H319</f>
        <v>0</v>
      </c>
      <c r="S319" s="155">
        <v>0</v>
      </c>
      <c r="T319" s="156">
        <f>S319*H319</f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57" t="s">
        <v>149</v>
      </c>
      <c r="AT319" s="157" t="s">
        <v>131</v>
      </c>
      <c r="AU319" s="157" t="s">
        <v>85</v>
      </c>
      <c r="AY319" s="14" t="s">
        <v>128</v>
      </c>
      <c r="BE319" s="158">
        <f>IF(N319="základní",J319,0)</f>
        <v>0</v>
      </c>
      <c r="BF319" s="158">
        <f>IF(N319="snížená",J319,0)</f>
        <v>0</v>
      </c>
      <c r="BG319" s="158">
        <f>IF(N319="zákl. přenesená",J319,0)</f>
        <v>0</v>
      </c>
      <c r="BH319" s="158">
        <f>IF(N319="sníž. přenesená",J319,0)</f>
        <v>0</v>
      </c>
      <c r="BI319" s="158">
        <f>IF(N319="nulová",J319,0)</f>
        <v>0</v>
      </c>
      <c r="BJ319" s="14" t="s">
        <v>83</v>
      </c>
      <c r="BK319" s="158">
        <f>ROUND(I319*H319,2)</f>
        <v>0</v>
      </c>
      <c r="BL319" s="14" t="s">
        <v>149</v>
      </c>
      <c r="BM319" s="157" t="s">
        <v>405</v>
      </c>
    </row>
    <row r="320" spans="1:65" s="2" customFormat="1">
      <c r="A320" s="29"/>
      <c r="B320" s="30"/>
      <c r="C320" s="29"/>
      <c r="D320" s="159" t="s">
        <v>137</v>
      </c>
      <c r="E320" s="29"/>
      <c r="F320" s="160" t="s">
        <v>310</v>
      </c>
      <c r="G320" s="29"/>
      <c r="H320" s="29"/>
      <c r="I320" s="161"/>
      <c r="J320" s="29"/>
      <c r="K320" s="29"/>
      <c r="L320" s="30"/>
      <c r="M320" s="162"/>
      <c r="N320" s="163"/>
      <c r="O320" s="55"/>
      <c r="P320" s="55"/>
      <c r="Q320" s="55"/>
      <c r="R320" s="55"/>
      <c r="S320" s="55"/>
      <c r="T320" s="56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T320" s="14" t="s">
        <v>137</v>
      </c>
      <c r="AU320" s="14" t="s">
        <v>85</v>
      </c>
    </row>
    <row r="321" spans="1:65" s="2" customFormat="1" ht="19.5">
      <c r="A321" s="29"/>
      <c r="B321" s="30"/>
      <c r="C321" s="29"/>
      <c r="D321" s="159" t="s">
        <v>224</v>
      </c>
      <c r="E321" s="29"/>
      <c r="F321" s="168" t="s">
        <v>298</v>
      </c>
      <c r="G321" s="29"/>
      <c r="H321" s="29"/>
      <c r="I321" s="161"/>
      <c r="J321" s="29"/>
      <c r="K321" s="29"/>
      <c r="L321" s="30"/>
      <c r="M321" s="162"/>
      <c r="N321" s="163"/>
      <c r="O321" s="55"/>
      <c r="P321" s="55"/>
      <c r="Q321" s="55"/>
      <c r="R321" s="55"/>
      <c r="S321" s="55"/>
      <c r="T321" s="56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T321" s="14" t="s">
        <v>224</v>
      </c>
      <c r="AU321" s="14" t="s">
        <v>85</v>
      </c>
    </row>
    <row r="322" spans="1:65" s="2" customFormat="1" ht="16.5" customHeight="1">
      <c r="A322" s="29"/>
      <c r="B322" s="145"/>
      <c r="C322" s="146" t="s">
        <v>406</v>
      </c>
      <c r="D322" s="146" t="s">
        <v>131</v>
      </c>
      <c r="E322" s="147" t="s">
        <v>407</v>
      </c>
      <c r="F322" s="148" t="s">
        <v>314</v>
      </c>
      <c r="G322" s="149" t="s">
        <v>248</v>
      </c>
      <c r="H322" s="150">
        <v>6</v>
      </c>
      <c r="I322" s="151"/>
      <c r="J322" s="152">
        <f>ROUND(I322*H322,2)</f>
        <v>0</v>
      </c>
      <c r="K322" s="148" t="s">
        <v>1</v>
      </c>
      <c r="L322" s="30"/>
      <c r="M322" s="153" t="s">
        <v>1</v>
      </c>
      <c r="N322" s="154" t="s">
        <v>41</v>
      </c>
      <c r="O322" s="55"/>
      <c r="P322" s="155">
        <f>O322*H322</f>
        <v>0</v>
      </c>
      <c r="Q322" s="155">
        <v>0</v>
      </c>
      <c r="R322" s="155">
        <f>Q322*H322</f>
        <v>0</v>
      </c>
      <c r="S322" s="155">
        <v>0</v>
      </c>
      <c r="T322" s="156">
        <f>S322*H322</f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57" t="s">
        <v>149</v>
      </c>
      <c r="AT322" s="157" t="s">
        <v>131</v>
      </c>
      <c r="AU322" s="157" t="s">
        <v>85</v>
      </c>
      <c r="AY322" s="14" t="s">
        <v>128</v>
      </c>
      <c r="BE322" s="158">
        <f>IF(N322="základní",J322,0)</f>
        <v>0</v>
      </c>
      <c r="BF322" s="158">
        <f>IF(N322="snížená",J322,0)</f>
        <v>0</v>
      </c>
      <c r="BG322" s="158">
        <f>IF(N322="zákl. přenesená",J322,0)</f>
        <v>0</v>
      </c>
      <c r="BH322" s="158">
        <f>IF(N322="sníž. přenesená",J322,0)</f>
        <v>0</v>
      </c>
      <c r="BI322" s="158">
        <f>IF(N322="nulová",J322,0)</f>
        <v>0</v>
      </c>
      <c r="BJ322" s="14" t="s">
        <v>83</v>
      </c>
      <c r="BK322" s="158">
        <f>ROUND(I322*H322,2)</f>
        <v>0</v>
      </c>
      <c r="BL322" s="14" t="s">
        <v>149</v>
      </c>
      <c r="BM322" s="157" t="s">
        <v>408</v>
      </c>
    </row>
    <row r="323" spans="1:65" s="2" customFormat="1">
      <c r="A323" s="29"/>
      <c r="B323" s="30"/>
      <c r="C323" s="29"/>
      <c r="D323" s="159" t="s">
        <v>137</v>
      </c>
      <c r="E323" s="29"/>
      <c r="F323" s="160" t="s">
        <v>314</v>
      </c>
      <c r="G323" s="29"/>
      <c r="H323" s="29"/>
      <c r="I323" s="161"/>
      <c r="J323" s="29"/>
      <c r="K323" s="29"/>
      <c r="L323" s="30"/>
      <c r="M323" s="162"/>
      <c r="N323" s="163"/>
      <c r="O323" s="55"/>
      <c r="P323" s="55"/>
      <c r="Q323" s="55"/>
      <c r="R323" s="55"/>
      <c r="S323" s="55"/>
      <c r="T323" s="56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T323" s="14" t="s">
        <v>137</v>
      </c>
      <c r="AU323" s="14" t="s">
        <v>85</v>
      </c>
    </row>
    <row r="324" spans="1:65" s="2" customFormat="1" ht="19.5">
      <c r="A324" s="29"/>
      <c r="B324" s="30"/>
      <c r="C324" s="29"/>
      <c r="D324" s="159" t="s">
        <v>224</v>
      </c>
      <c r="E324" s="29"/>
      <c r="F324" s="168" t="s">
        <v>298</v>
      </c>
      <c r="G324" s="29"/>
      <c r="H324" s="29"/>
      <c r="I324" s="161"/>
      <c r="J324" s="29"/>
      <c r="K324" s="29"/>
      <c r="L324" s="30"/>
      <c r="M324" s="162"/>
      <c r="N324" s="163"/>
      <c r="O324" s="55"/>
      <c r="P324" s="55"/>
      <c r="Q324" s="55"/>
      <c r="R324" s="55"/>
      <c r="S324" s="55"/>
      <c r="T324" s="56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T324" s="14" t="s">
        <v>224</v>
      </c>
      <c r="AU324" s="14" t="s">
        <v>85</v>
      </c>
    </row>
    <row r="325" spans="1:65" s="2" customFormat="1" ht="21.75" customHeight="1">
      <c r="A325" s="29"/>
      <c r="B325" s="145"/>
      <c r="C325" s="146" t="s">
        <v>409</v>
      </c>
      <c r="D325" s="146" t="s">
        <v>131</v>
      </c>
      <c r="E325" s="147" t="s">
        <v>410</v>
      </c>
      <c r="F325" s="148" t="s">
        <v>318</v>
      </c>
      <c r="G325" s="149" t="s">
        <v>134</v>
      </c>
      <c r="H325" s="150">
        <v>1</v>
      </c>
      <c r="I325" s="151"/>
      <c r="J325" s="152">
        <f>ROUND(I325*H325,2)</f>
        <v>0</v>
      </c>
      <c r="K325" s="148" t="s">
        <v>1</v>
      </c>
      <c r="L325" s="30"/>
      <c r="M325" s="153" t="s">
        <v>1</v>
      </c>
      <c r="N325" s="154" t="s">
        <v>41</v>
      </c>
      <c r="O325" s="55"/>
      <c r="P325" s="155">
        <f>O325*H325</f>
        <v>0</v>
      </c>
      <c r="Q325" s="155">
        <v>0</v>
      </c>
      <c r="R325" s="155">
        <f>Q325*H325</f>
        <v>0</v>
      </c>
      <c r="S325" s="155">
        <v>0</v>
      </c>
      <c r="T325" s="156">
        <f>S325*H325</f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57" t="s">
        <v>149</v>
      </c>
      <c r="AT325" s="157" t="s">
        <v>131</v>
      </c>
      <c r="AU325" s="157" t="s">
        <v>85</v>
      </c>
      <c r="AY325" s="14" t="s">
        <v>128</v>
      </c>
      <c r="BE325" s="158">
        <f>IF(N325="základní",J325,0)</f>
        <v>0</v>
      </c>
      <c r="BF325" s="158">
        <f>IF(N325="snížená",J325,0)</f>
        <v>0</v>
      </c>
      <c r="BG325" s="158">
        <f>IF(N325="zákl. přenesená",J325,0)</f>
        <v>0</v>
      </c>
      <c r="BH325" s="158">
        <f>IF(N325="sníž. přenesená",J325,0)</f>
        <v>0</v>
      </c>
      <c r="BI325" s="158">
        <f>IF(N325="nulová",J325,0)</f>
        <v>0</v>
      </c>
      <c r="BJ325" s="14" t="s">
        <v>83</v>
      </c>
      <c r="BK325" s="158">
        <f>ROUND(I325*H325,2)</f>
        <v>0</v>
      </c>
      <c r="BL325" s="14" t="s">
        <v>149</v>
      </c>
      <c r="BM325" s="157" t="s">
        <v>411</v>
      </c>
    </row>
    <row r="326" spans="1:65" s="2" customFormat="1">
      <c r="A326" s="29"/>
      <c r="B326" s="30"/>
      <c r="C326" s="29"/>
      <c r="D326" s="159" t="s">
        <v>137</v>
      </c>
      <c r="E326" s="29"/>
      <c r="F326" s="160" t="s">
        <v>318</v>
      </c>
      <c r="G326" s="29"/>
      <c r="H326" s="29"/>
      <c r="I326" s="161"/>
      <c r="J326" s="29"/>
      <c r="K326" s="29"/>
      <c r="L326" s="30"/>
      <c r="M326" s="162"/>
      <c r="N326" s="163"/>
      <c r="O326" s="55"/>
      <c r="P326" s="55"/>
      <c r="Q326" s="55"/>
      <c r="R326" s="55"/>
      <c r="S326" s="55"/>
      <c r="T326" s="56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T326" s="14" t="s">
        <v>137</v>
      </c>
      <c r="AU326" s="14" t="s">
        <v>85</v>
      </c>
    </row>
    <row r="327" spans="1:65" s="2" customFormat="1" ht="19.5">
      <c r="A327" s="29"/>
      <c r="B327" s="30"/>
      <c r="C327" s="29"/>
      <c r="D327" s="159" t="s">
        <v>224</v>
      </c>
      <c r="E327" s="29"/>
      <c r="F327" s="168" t="s">
        <v>225</v>
      </c>
      <c r="G327" s="29"/>
      <c r="H327" s="29"/>
      <c r="I327" s="161"/>
      <c r="J327" s="29"/>
      <c r="K327" s="29"/>
      <c r="L327" s="30"/>
      <c r="M327" s="162"/>
      <c r="N327" s="163"/>
      <c r="O327" s="55"/>
      <c r="P327" s="55"/>
      <c r="Q327" s="55"/>
      <c r="R327" s="55"/>
      <c r="S327" s="55"/>
      <c r="T327" s="56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T327" s="14" t="s">
        <v>224</v>
      </c>
      <c r="AU327" s="14" t="s">
        <v>85</v>
      </c>
    </row>
    <row r="328" spans="1:65" s="2" customFormat="1" ht="16.5" customHeight="1">
      <c r="A328" s="29"/>
      <c r="B328" s="145"/>
      <c r="C328" s="146" t="s">
        <v>412</v>
      </c>
      <c r="D328" s="146" t="s">
        <v>131</v>
      </c>
      <c r="E328" s="147" t="s">
        <v>413</v>
      </c>
      <c r="F328" s="148" t="s">
        <v>322</v>
      </c>
      <c r="G328" s="149" t="s">
        <v>248</v>
      </c>
      <c r="H328" s="150">
        <v>1</v>
      </c>
      <c r="I328" s="151"/>
      <c r="J328" s="152">
        <f>ROUND(I328*H328,2)</f>
        <v>0</v>
      </c>
      <c r="K328" s="148" t="s">
        <v>1</v>
      </c>
      <c r="L328" s="30"/>
      <c r="M328" s="153" t="s">
        <v>1</v>
      </c>
      <c r="N328" s="154" t="s">
        <v>41</v>
      </c>
      <c r="O328" s="55"/>
      <c r="P328" s="155">
        <f>O328*H328</f>
        <v>0</v>
      </c>
      <c r="Q328" s="155">
        <v>0</v>
      </c>
      <c r="R328" s="155">
        <f>Q328*H328</f>
        <v>0</v>
      </c>
      <c r="S328" s="155">
        <v>0</v>
      </c>
      <c r="T328" s="156">
        <f>S328*H328</f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57" t="s">
        <v>149</v>
      </c>
      <c r="AT328" s="157" t="s">
        <v>131</v>
      </c>
      <c r="AU328" s="157" t="s">
        <v>85</v>
      </c>
      <c r="AY328" s="14" t="s">
        <v>128</v>
      </c>
      <c r="BE328" s="158">
        <f>IF(N328="základní",J328,0)</f>
        <v>0</v>
      </c>
      <c r="BF328" s="158">
        <f>IF(N328="snížená",J328,0)</f>
        <v>0</v>
      </c>
      <c r="BG328" s="158">
        <f>IF(N328="zákl. přenesená",J328,0)</f>
        <v>0</v>
      </c>
      <c r="BH328" s="158">
        <f>IF(N328="sníž. přenesená",J328,0)</f>
        <v>0</v>
      </c>
      <c r="BI328" s="158">
        <f>IF(N328="nulová",J328,0)</f>
        <v>0</v>
      </c>
      <c r="BJ328" s="14" t="s">
        <v>83</v>
      </c>
      <c r="BK328" s="158">
        <f>ROUND(I328*H328,2)</f>
        <v>0</v>
      </c>
      <c r="BL328" s="14" t="s">
        <v>149</v>
      </c>
      <c r="BM328" s="157" t="s">
        <v>414</v>
      </c>
    </row>
    <row r="329" spans="1:65" s="2" customFormat="1">
      <c r="A329" s="29"/>
      <c r="B329" s="30"/>
      <c r="C329" s="29"/>
      <c r="D329" s="159" t="s">
        <v>137</v>
      </c>
      <c r="E329" s="29"/>
      <c r="F329" s="160" t="s">
        <v>322</v>
      </c>
      <c r="G329" s="29"/>
      <c r="H329" s="29"/>
      <c r="I329" s="161"/>
      <c r="J329" s="29"/>
      <c r="K329" s="29"/>
      <c r="L329" s="30"/>
      <c r="M329" s="162"/>
      <c r="N329" s="163"/>
      <c r="O329" s="55"/>
      <c r="P329" s="55"/>
      <c r="Q329" s="55"/>
      <c r="R329" s="55"/>
      <c r="S329" s="55"/>
      <c r="T329" s="56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T329" s="14" t="s">
        <v>137</v>
      </c>
      <c r="AU329" s="14" t="s">
        <v>85</v>
      </c>
    </row>
    <row r="330" spans="1:65" s="2" customFormat="1" ht="19.5">
      <c r="A330" s="29"/>
      <c r="B330" s="30"/>
      <c r="C330" s="29"/>
      <c r="D330" s="159" t="s">
        <v>224</v>
      </c>
      <c r="E330" s="29"/>
      <c r="F330" s="168" t="s">
        <v>298</v>
      </c>
      <c r="G330" s="29"/>
      <c r="H330" s="29"/>
      <c r="I330" s="161"/>
      <c r="J330" s="29"/>
      <c r="K330" s="29"/>
      <c r="L330" s="30"/>
      <c r="M330" s="162"/>
      <c r="N330" s="163"/>
      <c r="O330" s="55"/>
      <c r="P330" s="55"/>
      <c r="Q330" s="55"/>
      <c r="R330" s="55"/>
      <c r="S330" s="55"/>
      <c r="T330" s="56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T330" s="14" t="s">
        <v>224</v>
      </c>
      <c r="AU330" s="14" t="s">
        <v>85</v>
      </c>
    </row>
    <row r="331" spans="1:65" s="2" customFormat="1" ht="16.5" customHeight="1">
      <c r="A331" s="29"/>
      <c r="B331" s="145"/>
      <c r="C331" s="146" t="s">
        <v>415</v>
      </c>
      <c r="D331" s="146" t="s">
        <v>131</v>
      </c>
      <c r="E331" s="147" t="s">
        <v>416</v>
      </c>
      <c r="F331" s="148" t="s">
        <v>326</v>
      </c>
      <c r="G331" s="149" t="s">
        <v>248</v>
      </c>
      <c r="H331" s="150">
        <v>2</v>
      </c>
      <c r="I331" s="151"/>
      <c r="J331" s="152">
        <f>ROUND(I331*H331,2)</f>
        <v>0</v>
      </c>
      <c r="K331" s="148" t="s">
        <v>1</v>
      </c>
      <c r="L331" s="30"/>
      <c r="M331" s="153" t="s">
        <v>1</v>
      </c>
      <c r="N331" s="154" t="s">
        <v>41</v>
      </c>
      <c r="O331" s="55"/>
      <c r="P331" s="155">
        <f>O331*H331</f>
        <v>0</v>
      </c>
      <c r="Q331" s="155">
        <v>0</v>
      </c>
      <c r="R331" s="155">
        <f>Q331*H331</f>
        <v>0</v>
      </c>
      <c r="S331" s="155">
        <v>0</v>
      </c>
      <c r="T331" s="156">
        <f>S331*H331</f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57" t="s">
        <v>149</v>
      </c>
      <c r="AT331" s="157" t="s">
        <v>131</v>
      </c>
      <c r="AU331" s="157" t="s">
        <v>85</v>
      </c>
      <c r="AY331" s="14" t="s">
        <v>128</v>
      </c>
      <c r="BE331" s="158">
        <f>IF(N331="základní",J331,0)</f>
        <v>0</v>
      </c>
      <c r="BF331" s="158">
        <f>IF(N331="snížená",J331,0)</f>
        <v>0</v>
      </c>
      <c r="BG331" s="158">
        <f>IF(N331="zákl. přenesená",J331,0)</f>
        <v>0</v>
      </c>
      <c r="BH331" s="158">
        <f>IF(N331="sníž. přenesená",J331,0)</f>
        <v>0</v>
      </c>
      <c r="BI331" s="158">
        <f>IF(N331="nulová",J331,0)</f>
        <v>0</v>
      </c>
      <c r="BJ331" s="14" t="s">
        <v>83</v>
      </c>
      <c r="BK331" s="158">
        <f>ROUND(I331*H331,2)</f>
        <v>0</v>
      </c>
      <c r="BL331" s="14" t="s">
        <v>149</v>
      </c>
      <c r="BM331" s="157" t="s">
        <v>417</v>
      </c>
    </row>
    <row r="332" spans="1:65" s="2" customFormat="1">
      <c r="A332" s="29"/>
      <c r="B332" s="30"/>
      <c r="C332" s="29"/>
      <c r="D332" s="159" t="s">
        <v>137</v>
      </c>
      <c r="E332" s="29"/>
      <c r="F332" s="160" t="s">
        <v>326</v>
      </c>
      <c r="G332" s="29"/>
      <c r="H332" s="29"/>
      <c r="I332" s="161"/>
      <c r="J332" s="29"/>
      <c r="K332" s="29"/>
      <c r="L332" s="30"/>
      <c r="M332" s="162"/>
      <c r="N332" s="163"/>
      <c r="O332" s="55"/>
      <c r="P332" s="55"/>
      <c r="Q332" s="55"/>
      <c r="R332" s="55"/>
      <c r="S332" s="55"/>
      <c r="T332" s="56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T332" s="14" t="s">
        <v>137</v>
      </c>
      <c r="AU332" s="14" t="s">
        <v>85</v>
      </c>
    </row>
    <row r="333" spans="1:65" s="2" customFormat="1" ht="19.5">
      <c r="A333" s="29"/>
      <c r="B333" s="30"/>
      <c r="C333" s="29"/>
      <c r="D333" s="159" t="s">
        <v>224</v>
      </c>
      <c r="E333" s="29"/>
      <c r="F333" s="168" t="s">
        <v>298</v>
      </c>
      <c r="G333" s="29"/>
      <c r="H333" s="29"/>
      <c r="I333" s="161"/>
      <c r="J333" s="29"/>
      <c r="K333" s="29"/>
      <c r="L333" s="30"/>
      <c r="M333" s="162"/>
      <c r="N333" s="163"/>
      <c r="O333" s="55"/>
      <c r="P333" s="55"/>
      <c r="Q333" s="55"/>
      <c r="R333" s="55"/>
      <c r="S333" s="55"/>
      <c r="T333" s="56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T333" s="14" t="s">
        <v>224</v>
      </c>
      <c r="AU333" s="14" t="s">
        <v>85</v>
      </c>
    </row>
    <row r="334" spans="1:65" s="2" customFormat="1" ht="16.5" customHeight="1">
      <c r="A334" s="29"/>
      <c r="B334" s="145"/>
      <c r="C334" s="146" t="s">
        <v>418</v>
      </c>
      <c r="D334" s="146" t="s">
        <v>131</v>
      </c>
      <c r="E334" s="147" t="s">
        <v>419</v>
      </c>
      <c r="F334" s="148" t="s">
        <v>330</v>
      </c>
      <c r="G334" s="149" t="s">
        <v>248</v>
      </c>
      <c r="H334" s="150">
        <v>1</v>
      </c>
      <c r="I334" s="151"/>
      <c r="J334" s="152">
        <f>ROUND(I334*H334,2)</f>
        <v>0</v>
      </c>
      <c r="K334" s="148" t="s">
        <v>1</v>
      </c>
      <c r="L334" s="30"/>
      <c r="M334" s="153" t="s">
        <v>1</v>
      </c>
      <c r="N334" s="154" t="s">
        <v>41</v>
      </c>
      <c r="O334" s="55"/>
      <c r="P334" s="155">
        <f>O334*H334</f>
        <v>0</v>
      </c>
      <c r="Q334" s="155">
        <v>0</v>
      </c>
      <c r="R334" s="155">
        <f>Q334*H334</f>
        <v>0</v>
      </c>
      <c r="S334" s="155">
        <v>0</v>
      </c>
      <c r="T334" s="156">
        <f>S334*H334</f>
        <v>0</v>
      </c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R334" s="157" t="s">
        <v>149</v>
      </c>
      <c r="AT334" s="157" t="s">
        <v>131</v>
      </c>
      <c r="AU334" s="157" t="s">
        <v>85</v>
      </c>
      <c r="AY334" s="14" t="s">
        <v>128</v>
      </c>
      <c r="BE334" s="158">
        <f>IF(N334="základní",J334,0)</f>
        <v>0</v>
      </c>
      <c r="BF334" s="158">
        <f>IF(N334="snížená",J334,0)</f>
        <v>0</v>
      </c>
      <c r="BG334" s="158">
        <f>IF(N334="zákl. přenesená",J334,0)</f>
        <v>0</v>
      </c>
      <c r="BH334" s="158">
        <f>IF(N334="sníž. přenesená",J334,0)</f>
        <v>0</v>
      </c>
      <c r="BI334" s="158">
        <f>IF(N334="nulová",J334,0)</f>
        <v>0</v>
      </c>
      <c r="BJ334" s="14" t="s">
        <v>83</v>
      </c>
      <c r="BK334" s="158">
        <f>ROUND(I334*H334,2)</f>
        <v>0</v>
      </c>
      <c r="BL334" s="14" t="s">
        <v>149</v>
      </c>
      <c r="BM334" s="157" t="s">
        <v>420</v>
      </c>
    </row>
    <row r="335" spans="1:65" s="2" customFormat="1">
      <c r="A335" s="29"/>
      <c r="B335" s="30"/>
      <c r="C335" s="29"/>
      <c r="D335" s="159" t="s">
        <v>137</v>
      </c>
      <c r="E335" s="29"/>
      <c r="F335" s="160" t="s">
        <v>330</v>
      </c>
      <c r="G335" s="29"/>
      <c r="H335" s="29"/>
      <c r="I335" s="161"/>
      <c r="J335" s="29"/>
      <c r="K335" s="29"/>
      <c r="L335" s="30"/>
      <c r="M335" s="162"/>
      <c r="N335" s="163"/>
      <c r="O335" s="55"/>
      <c r="P335" s="55"/>
      <c r="Q335" s="55"/>
      <c r="R335" s="55"/>
      <c r="S335" s="55"/>
      <c r="T335" s="56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T335" s="14" t="s">
        <v>137</v>
      </c>
      <c r="AU335" s="14" t="s">
        <v>85</v>
      </c>
    </row>
    <row r="336" spans="1:65" s="2" customFormat="1" ht="19.5">
      <c r="A336" s="29"/>
      <c r="B336" s="30"/>
      <c r="C336" s="29"/>
      <c r="D336" s="159" t="s">
        <v>224</v>
      </c>
      <c r="E336" s="29"/>
      <c r="F336" s="168" t="s">
        <v>225</v>
      </c>
      <c r="G336" s="29"/>
      <c r="H336" s="29"/>
      <c r="I336" s="161"/>
      <c r="J336" s="29"/>
      <c r="K336" s="29"/>
      <c r="L336" s="30"/>
      <c r="M336" s="162"/>
      <c r="N336" s="163"/>
      <c r="O336" s="55"/>
      <c r="P336" s="55"/>
      <c r="Q336" s="55"/>
      <c r="R336" s="55"/>
      <c r="S336" s="55"/>
      <c r="T336" s="56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T336" s="14" t="s">
        <v>224</v>
      </c>
      <c r="AU336" s="14" t="s">
        <v>85</v>
      </c>
    </row>
    <row r="337" spans="1:65" s="2" customFormat="1" ht="16.5" customHeight="1">
      <c r="A337" s="29"/>
      <c r="B337" s="145"/>
      <c r="C337" s="146" t="s">
        <v>421</v>
      </c>
      <c r="D337" s="146" t="s">
        <v>131</v>
      </c>
      <c r="E337" s="147" t="s">
        <v>422</v>
      </c>
      <c r="F337" s="148" t="s">
        <v>334</v>
      </c>
      <c r="G337" s="149" t="s">
        <v>134</v>
      </c>
      <c r="H337" s="150">
        <v>5</v>
      </c>
      <c r="I337" s="151"/>
      <c r="J337" s="152">
        <f>ROUND(I337*H337,2)</f>
        <v>0</v>
      </c>
      <c r="K337" s="148" t="s">
        <v>1</v>
      </c>
      <c r="L337" s="30"/>
      <c r="M337" s="153" t="s">
        <v>1</v>
      </c>
      <c r="N337" s="154" t="s">
        <v>41</v>
      </c>
      <c r="O337" s="55"/>
      <c r="P337" s="155">
        <f>O337*H337</f>
        <v>0</v>
      </c>
      <c r="Q337" s="155">
        <v>0</v>
      </c>
      <c r="R337" s="155">
        <f>Q337*H337</f>
        <v>0</v>
      </c>
      <c r="S337" s="155">
        <v>0</v>
      </c>
      <c r="T337" s="156">
        <f>S337*H337</f>
        <v>0</v>
      </c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R337" s="157" t="s">
        <v>149</v>
      </c>
      <c r="AT337" s="157" t="s">
        <v>131</v>
      </c>
      <c r="AU337" s="157" t="s">
        <v>85</v>
      </c>
      <c r="AY337" s="14" t="s">
        <v>128</v>
      </c>
      <c r="BE337" s="158">
        <f>IF(N337="základní",J337,0)</f>
        <v>0</v>
      </c>
      <c r="BF337" s="158">
        <f>IF(N337="snížená",J337,0)</f>
        <v>0</v>
      </c>
      <c r="BG337" s="158">
        <f>IF(N337="zákl. přenesená",J337,0)</f>
        <v>0</v>
      </c>
      <c r="BH337" s="158">
        <f>IF(N337="sníž. přenesená",J337,0)</f>
        <v>0</v>
      </c>
      <c r="BI337" s="158">
        <f>IF(N337="nulová",J337,0)</f>
        <v>0</v>
      </c>
      <c r="BJ337" s="14" t="s">
        <v>83</v>
      </c>
      <c r="BK337" s="158">
        <f>ROUND(I337*H337,2)</f>
        <v>0</v>
      </c>
      <c r="BL337" s="14" t="s">
        <v>149</v>
      </c>
      <c r="BM337" s="157" t="s">
        <v>423</v>
      </c>
    </row>
    <row r="338" spans="1:65" s="2" customFormat="1">
      <c r="A338" s="29"/>
      <c r="B338" s="30"/>
      <c r="C338" s="29"/>
      <c r="D338" s="159" t="s">
        <v>137</v>
      </c>
      <c r="E338" s="29"/>
      <c r="F338" s="160" t="s">
        <v>334</v>
      </c>
      <c r="G338" s="29"/>
      <c r="H338" s="29"/>
      <c r="I338" s="161"/>
      <c r="J338" s="29"/>
      <c r="K338" s="29"/>
      <c r="L338" s="30"/>
      <c r="M338" s="162"/>
      <c r="N338" s="163"/>
      <c r="O338" s="55"/>
      <c r="P338" s="55"/>
      <c r="Q338" s="55"/>
      <c r="R338" s="55"/>
      <c r="S338" s="55"/>
      <c r="T338" s="56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T338" s="14" t="s">
        <v>137</v>
      </c>
      <c r="AU338" s="14" t="s">
        <v>85</v>
      </c>
    </row>
    <row r="339" spans="1:65" s="2" customFormat="1" ht="19.5">
      <c r="A339" s="29"/>
      <c r="B339" s="30"/>
      <c r="C339" s="29"/>
      <c r="D339" s="159" t="s">
        <v>224</v>
      </c>
      <c r="E339" s="29"/>
      <c r="F339" s="168" t="s">
        <v>298</v>
      </c>
      <c r="G339" s="29"/>
      <c r="H339" s="29"/>
      <c r="I339" s="161"/>
      <c r="J339" s="29"/>
      <c r="K339" s="29"/>
      <c r="L339" s="30"/>
      <c r="M339" s="162"/>
      <c r="N339" s="163"/>
      <c r="O339" s="55"/>
      <c r="P339" s="55"/>
      <c r="Q339" s="55"/>
      <c r="R339" s="55"/>
      <c r="S339" s="55"/>
      <c r="T339" s="56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T339" s="14" t="s">
        <v>224</v>
      </c>
      <c r="AU339" s="14" t="s">
        <v>85</v>
      </c>
    </row>
    <row r="340" spans="1:65" s="2" customFormat="1" ht="24.2" customHeight="1">
      <c r="A340" s="29"/>
      <c r="B340" s="145"/>
      <c r="C340" s="146" t="s">
        <v>424</v>
      </c>
      <c r="D340" s="146" t="s">
        <v>131</v>
      </c>
      <c r="E340" s="147" t="s">
        <v>425</v>
      </c>
      <c r="F340" s="148" t="s">
        <v>338</v>
      </c>
      <c r="G340" s="149" t="s">
        <v>134</v>
      </c>
      <c r="H340" s="150">
        <v>1</v>
      </c>
      <c r="I340" s="151"/>
      <c r="J340" s="152">
        <f>ROUND(I340*H340,2)</f>
        <v>0</v>
      </c>
      <c r="K340" s="148" t="s">
        <v>1</v>
      </c>
      <c r="L340" s="30"/>
      <c r="M340" s="153" t="s">
        <v>1</v>
      </c>
      <c r="N340" s="154" t="s">
        <v>41</v>
      </c>
      <c r="O340" s="55"/>
      <c r="P340" s="155">
        <f>O340*H340</f>
        <v>0</v>
      </c>
      <c r="Q340" s="155">
        <v>0</v>
      </c>
      <c r="R340" s="155">
        <f>Q340*H340</f>
        <v>0</v>
      </c>
      <c r="S340" s="155">
        <v>0</v>
      </c>
      <c r="T340" s="156">
        <f>S340*H340</f>
        <v>0</v>
      </c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R340" s="157" t="s">
        <v>149</v>
      </c>
      <c r="AT340" s="157" t="s">
        <v>131</v>
      </c>
      <c r="AU340" s="157" t="s">
        <v>85</v>
      </c>
      <c r="AY340" s="14" t="s">
        <v>128</v>
      </c>
      <c r="BE340" s="158">
        <f>IF(N340="základní",J340,0)</f>
        <v>0</v>
      </c>
      <c r="BF340" s="158">
        <f>IF(N340="snížená",J340,0)</f>
        <v>0</v>
      </c>
      <c r="BG340" s="158">
        <f>IF(N340="zákl. přenesená",J340,0)</f>
        <v>0</v>
      </c>
      <c r="BH340" s="158">
        <f>IF(N340="sníž. přenesená",J340,0)</f>
        <v>0</v>
      </c>
      <c r="BI340" s="158">
        <f>IF(N340="nulová",J340,0)</f>
        <v>0</v>
      </c>
      <c r="BJ340" s="14" t="s">
        <v>83</v>
      </c>
      <c r="BK340" s="158">
        <f>ROUND(I340*H340,2)</f>
        <v>0</v>
      </c>
      <c r="BL340" s="14" t="s">
        <v>149</v>
      </c>
      <c r="BM340" s="157" t="s">
        <v>426</v>
      </c>
    </row>
    <row r="341" spans="1:65" s="2" customFormat="1" ht="19.5">
      <c r="A341" s="29"/>
      <c r="B341" s="30"/>
      <c r="C341" s="29"/>
      <c r="D341" s="159" t="s">
        <v>137</v>
      </c>
      <c r="E341" s="29"/>
      <c r="F341" s="160" t="s">
        <v>338</v>
      </c>
      <c r="G341" s="29"/>
      <c r="H341" s="29"/>
      <c r="I341" s="161"/>
      <c r="J341" s="29"/>
      <c r="K341" s="29"/>
      <c r="L341" s="30"/>
      <c r="M341" s="162"/>
      <c r="N341" s="163"/>
      <c r="O341" s="55"/>
      <c r="P341" s="55"/>
      <c r="Q341" s="55"/>
      <c r="R341" s="55"/>
      <c r="S341" s="55"/>
      <c r="T341" s="56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T341" s="14" t="s">
        <v>137</v>
      </c>
      <c r="AU341" s="14" t="s">
        <v>85</v>
      </c>
    </row>
    <row r="342" spans="1:65" s="2" customFormat="1" ht="19.5">
      <c r="A342" s="29"/>
      <c r="B342" s="30"/>
      <c r="C342" s="29"/>
      <c r="D342" s="159" t="s">
        <v>224</v>
      </c>
      <c r="E342" s="29"/>
      <c r="F342" s="168" t="s">
        <v>225</v>
      </c>
      <c r="G342" s="29"/>
      <c r="H342" s="29"/>
      <c r="I342" s="161"/>
      <c r="J342" s="29"/>
      <c r="K342" s="29"/>
      <c r="L342" s="30"/>
      <c r="M342" s="162"/>
      <c r="N342" s="163"/>
      <c r="O342" s="55"/>
      <c r="P342" s="55"/>
      <c r="Q342" s="55"/>
      <c r="R342" s="55"/>
      <c r="S342" s="55"/>
      <c r="T342" s="56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T342" s="14" t="s">
        <v>224</v>
      </c>
      <c r="AU342" s="14" t="s">
        <v>85</v>
      </c>
    </row>
    <row r="343" spans="1:65" s="12" customFormat="1" ht="22.9" customHeight="1">
      <c r="B343" s="132"/>
      <c r="D343" s="133" t="s">
        <v>75</v>
      </c>
      <c r="E343" s="143" t="s">
        <v>427</v>
      </c>
      <c r="F343" s="143" t="s">
        <v>428</v>
      </c>
      <c r="I343" s="135"/>
      <c r="J343" s="144">
        <f>BK343</f>
        <v>0</v>
      </c>
      <c r="L343" s="132"/>
      <c r="M343" s="137"/>
      <c r="N343" s="138"/>
      <c r="O343" s="138"/>
      <c r="P343" s="139">
        <f>SUM(P344:P370)</f>
        <v>0</v>
      </c>
      <c r="Q343" s="138"/>
      <c r="R343" s="139">
        <f>SUM(R344:R370)</f>
        <v>0</v>
      </c>
      <c r="S343" s="138"/>
      <c r="T343" s="140">
        <f>SUM(T344:T370)</f>
        <v>0</v>
      </c>
      <c r="AR343" s="133" t="s">
        <v>83</v>
      </c>
      <c r="AT343" s="141" t="s">
        <v>75</v>
      </c>
      <c r="AU343" s="141" t="s">
        <v>83</v>
      </c>
      <c r="AY343" s="133" t="s">
        <v>128</v>
      </c>
      <c r="BK343" s="142">
        <f>SUM(BK344:BK370)</f>
        <v>0</v>
      </c>
    </row>
    <row r="344" spans="1:65" s="2" customFormat="1" ht="16.5" customHeight="1">
      <c r="A344" s="29"/>
      <c r="B344" s="145"/>
      <c r="C344" s="146" t="s">
        <v>429</v>
      </c>
      <c r="D344" s="146" t="s">
        <v>131</v>
      </c>
      <c r="E344" s="147" t="s">
        <v>430</v>
      </c>
      <c r="F344" s="148" t="s">
        <v>306</v>
      </c>
      <c r="G344" s="149" t="s">
        <v>248</v>
      </c>
      <c r="H344" s="150">
        <v>1</v>
      </c>
      <c r="I344" s="151"/>
      <c r="J344" s="152">
        <f>ROUND(I344*H344,2)</f>
        <v>0</v>
      </c>
      <c r="K344" s="148" t="s">
        <v>1</v>
      </c>
      <c r="L344" s="30"/>
      <c r="M344" s="153" t="s">
        <v>1</v>
      </c>
      <c r="N344" s="154" t="s">
        <v>41</v>
      </c>
      <c r="O344" s="55"/>
      <c r="P344" s="155">
        <f>O344*H344</f>
        <v>0</v>
      </c>
      <c r="Q344" s="155">
        <v>0</v>
      </c>
      <c r="R344" s="155">
        <f>Q344*H344</f>
        <v>0</v>
      </c>
      <c r="S344" s="155">
        <v>0</v>
      </c>
      <c r="T344" s="156">
        <f>S344*H344</f>
        <v>0</v>
      </c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R344" s="157" t="s">
        <v>149</v>
      </c>
      <c r="AT344" s="157" t="s">
        <v>131</v>
      </c>
      <c r="AU344" s="157" t="s">
        <v>85</v>
      </c>
      <c r="AY344" s="14" t="s">
        <v>128</v>
      </c>
      <c r="BE344" s="158">
        <f>IF(N344="základní",J344,0)</f>
        <v>0</v>
      </c>
      <c r="BF344" s="158">
        <f>IF(N344="snížená",J344,0)</f>
        <v>0</v>
      </c>
      <c r="BG344" s="158">
        <f>IF(N344="zákl. přenesená",J344,0)</f>
        <v>0</v>
      </c>
      <c r="BH344" s="158">
        <f>IF(N344="sníž. přenesená",J344,0)</f>
        <v>0</v>
      </c>
      <c r="BI344" s="158">
        <f>IF(N344="nulová",J344,0)</f>
        <v>0</v>
      </c>
      <c r="BJ344" s="14" t="s">
        <v>83</v>
      </c>
      <c r="BK344" s="158">
        <f>ROUND(I344*H344,2)</f>
        <v>0</v>
      </c>
      <c r="BL344" s="14" t="s">
        <v>149</v>
      </c>
      <c r="BM344" s="157" t="s">
        <v>431</v>
      </c>
    </row>
    <row r="345" spans="1:65" s="2" customFormat="1">
      <c r="A345" s="29"/>
      <c r="B345" s="30"/>
      <c r="C345" s="29"/>
      <c r="D345" s="159" t="s">
        <v>137</v>
      </c>
      <c r="E345" s="29"/>
      <c r="F345" s="160" t="s">
        <v>306</v>
      </c>
      <c r="G345" s="29"/>
      <c r="H345" s="29"/>
      <c r="I345" s="161"/>
      <c r="J345" s="29"/>
      <c r="K345" s="29"/>
      <c r="L345" s="30"/>
      <c r="M345" s="162"/>
      <c r="N345" s="163"/>
      <c r="O345" s="55"/>
      <c r="P345" s="55"/>
      <c r="Q345" s="55"/>
      <c r="R345" s="55"/>
      <c r="S345" s="55"/>
      <c r="T345" s="56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T345" s="14" t="s">
        <v>137</v>
      </c>
      <c r="AU345" s="14" t="s">
        <v>85</v>
      </c>
    </row>
    <row r="346" spans="1:65" s="2" customFormat="1" ht="19.5">
      <c r="A346" s="29"/>
      <c r="B346" s="30"/>
      <c r="C346" s="29"/>
      <c r="D346" s="159" t="s">
        <v>224</v>
      </c>
      <c r="E346" s="29"/>
      <c r="F346" s="168" t="s">
        <v>298</v>
      </c>
      <c r="G346" s="29"/>
      <c r="H346" s="29"/>
      <c r="I346" s="161"/>
      <c r="J346" s="29"/>
      <c r="K346" s="29"/>
      <c r="L346" s="30"/>
      <c r="M346" s="162"/>
      <c r="N346" s="163"/>
      <c r="O346" s="55"/>
      <c r="P346" s="55"/>
      <c r="Q346" s="55"/>
      <c r="R346" s="55"/>
      <c r="S346" s="55"/>
      <c r="T346" s="56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T346" s="14" t="s">
        <v>224</v>
      </c>
      <c r="AU346" s="14" t="s">
        <v>85</v>
      </c>
    </row>
    <row r="347" spans="1:65" s="2" customFormat="1" ht="16.5" customHeight="1">
      <c r="A347" s="29"/>
      <c r="B347" s="145"/>
      <c r="C347" s="146" t="s">
        <v>432</v>
      </c>
      <c r="D347" s="146" t="s">
        <v>131</v>
      </c>
      <c r="E347" s="147" t="s">
        <v>433</v>
      </c>
      <c r="F347" s="148" t="s">
        <v>310</v>
      </c>
      <c r="G347" s="149" t="s">
        <v>240</v>
      </c>
      <c r="H347" s="150">
        <v>65</v>
      </c>
      <c r="I347" s="151"/>
      <c r="J347" s="152">
        <f>ROUND(I347*H347,2)</f>
        <v>0</v>
      </c>
      <c r="K347" s="148" t="s">
        <v>1</v>
      </c>
      <c r="L347" s="30"/>
      <c r="M347" s="153" t="s">
        <v>1</v>
      </c>
      <c r="N347" s="154" t="s">
        <v>41</v>
      </c>
      <c r="O347" s="55"/>
      <c r="P347" s="155">
        <f>O347*H347</f>
        <v>0</v>
      </c>
      <c r="Q347" s="155">
        <v>0</v>
      </c>
      <c r="R347" s="155">
        <f>Q347*H347</f>
        <v>0</v>
      </c>
      <c r="S347" s="155">
        <v>0</v>
      </c>
      <c r="T347" s="156">
        <f>S347*H347</f>
        <v>0</v>
      </c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R347" s="157" t="s">
        <v>149</v>
      </c>
      <c r="AT347" s="157" t="s">
        <v>131</v>
      </c>
      <c r="AU347" s="157" t="s">
        <v>85</v>
      </c>
      <c r="AY347" s="14" t="s">
        <v>128</v>
      </c>
      <c r="BE347" s="158">
        <f>IF(N347="základní",J347,0)</f>
        <v>0</v>
      </c>
      <c r="BF347" s="158">
        <f>IF(N347="snížená",J347,0)</f>
        <v>0</v>
      </c>
      <c r="BG347" s="158">
        <f>IF(N347="zákl. přenesená",J347,0)</f>
        <v>0</v>
      </c>
      <c r="BH347" s="158">
        <f>IF(N347="sníž. přenesená",J347,0)</f>
        <v>0</v>
      </c>
      <c r="BI347" s="158">
        <f>IF(N347="nulová",J347,0)</f>
        <v>0</v>
      </c>
      <c r="BJ347" s="14" t="s">
        <v>83</v>
      </c>
      <c r="BK347" s="158">
        <f>ROUND(I347*H347,2)</f>
        <v>0</v>
      </c>
      <c r="BL347" s="14" t="s">
        <v>149</v>
      </c>
      <c r="BM347" s="157" t="s">
        <v>434</v>
      </c>
    </row>
    <row r="348" spans="1:65" s="2" customFormat="1">
      <c r="A348" s="29"/>
      <c r="B348" s="30"/>
      <c r="C348" s="29"/>
      <c r="D348" s="159" t="s">
        <v>137</v>
      </c>
      <c r="E348" s="29"/>
      <c r="F348" s="160" t="s">
        <v>310</v>
      </c>
      <c r="G348" s="29"/>
      <c r="H348" s="29"/>
      <c r="I348" s="161"/>
      <c r="J348" s="29"/>
      <c r="K348" s="29"/>
      <c r="L348" s="30"/>
      <c r="M348" s="162"/>
      <c r="N348" s="163"/>
      <c r="O348" s="55"/>
      <c r="P348" s="55"/>
      <c r="Q348" s="55"/>
      <c r="R348" s="55"/>
      <c r="S348" s="55"/>
      <c r="T348" s="56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T348" s="14" t="s">
        <v>137</v>
      </c>
      <c r="AU348" s="14" t="s">
        <v>85</v>
      </c>
    </row>
    <row r="349" spans="1:65" s="2" customFormat="1" ht="19.5">
      <c r="A349" s="29"/>
      <c r="B349" s="30"/>
      <c r="C349" s="29"/>
      <c r="D349" s="159" t="s">
        <v>224</v>
      </c>
      <c r="E349" s="29"/>
      <c r="F349" s="168" t="s">
        <v>298</v>
      </c>
      <c r="G349" s="29"/>
      <c r="H349" s="29"/>
      <c r="I349" s="161"/>
      <c r="J349" s="29"/>
      <c r="K349" s="29"/>
      <c r="L349" s="30"/>
      <c r="M349" s="162"/>
      <c r="N349" s="163"/>
      <c r="O349" s="55"/>
      <c r="P349" s="55"/>
      <c r="Q349" s="55"/>
      <c r="R349" s="55"/>
      <c r="S349" s="55"/>
      <c r="T349" s="56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T349" s="14" t="s">
        <v>224</v>
      </c>
      <c r="AU349" s="14" t="s">
        <v>85</v>
      </c>
    </row>
    <row r="350" spans="1:65" s="2" customFormat="1" ht="16.5" customHeight="1">
      <c r="A350" s="29"/>
      <c r="B350" s="145"/>
      <c r="C350" s="146" t="s">
        <v>435</v>
      </c>
      <c r="D350" s="146" t="s">
        <v>131</v>
      </c>
      <c r="E350" s="147" t="s">
        <v>436</v>
      </c>
      <c r="F350" s="148" t="s">
        <v>314</v>
      </c>
      <c r="G350" s="149" t="s">
        <v>248</v>
      </c>
      <c r="H350" s="150">
        <v>6</v>
      </c>
      <c r="I350" s="151"/>
      <c r="J350" s="152">
        <f>ROUND(I350*H350,2)</f>
        <v>0</v>
      </c>
      <c r="K350" s="148" t="s">
        <v>1</v>
      </c>
      <c r="L350" s="30"/>
      <c r="M350" s="153" t="s">
        <v>1</v>
      </c>
      <c r="N350" s="154" t="s">
        <v>41</v>
      </c>
      <c r="O350" s="55"/>
      <c r="P350" s="155">
        <f>O350*H350</f>
        <v>0</v>
      </c>
      <c r="Q350" s="155">
        <v>0</v>
      </c>
      <c r="R350" s="155">
        <f>Q350*H350</f>
        <v>0</v>
      </c>
      <c r="S350" s="155">
        <v>0</v>
      </c>
      <c r="T350" s="156">
        <f>S350*H350</f>
        <v>0</v>
      </c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R350" s="157" t="s">
        <v>149</v>
      </c>
      <c r="AT350" s="157" t="s">
        <v>131</v>
      </c>
      <c r="AU350" s="157" t="s">
        <v>85</v>
      </c>
      <c r="AY350" s="14" t="s">
        <v>128</v>
      </c>
      <c r="BE350" s="158">
        <f>IF(N350="základní",J350,0)</f>
        <v>0</v>
      </c>
      <c r="BF350" s="158">
        <f>IF(N350="snížená",J350,0)</f>
        <v>0</v>
      </c>
      <c r="BG350" s="158">
        <f>IF(N350="zákl. přenesená",J350,0)</f>
        <v>0</v>
      </c>
      <c r="BH350" s="158">
        <f>IF(N350="sníž. přenesená",J350,0)</f>
        <v>0</v>
      </c>
      <c r="BI350" s="158">
        <f>IF(N350="nulová",J350,0)</f>
        <v>0</v>
      </c>
      <c r="BJ350" s="14" t="s">
        <v>83</v>
      </c>
      <c r="BK350" s="158">
        <f>ROUND(I350*H350,2)</f>
        <v>0</v>
      </c>
      <c r="BL350" s="14" t="s">
        <v>149</v>
      </c>
      <c r="BM350" s="157" t="s">
        <v>437</v>
      </c>
    </row>
    <row r="351" spans="1:65" s="2" customFormat="1">
      <c r="A351" s="29"/>
      <c r="B351" s="30"/>
      <c r="C351" s="29"/>
      <c r="D351" s="159" t="s">
        <v>137</v>
      </c>
      <c r="E351" s="29"/>
      <c r="F351" s="160" t="s">
        <v>314</v>
      </c>
      <c r="G351" s="29"/>
      <c r="H351" s="29"/>
      <c r="I351" s="161"/>
      <c r="J351" s="29"/>
      <c r="K351" s="29"/>
      <c r="L351" s="30"/>
      <c r="M351" s="162"/>
      <c r="N351" s="163"/>
      <c r="O351" s="55"/>
      <c r="P351" s="55"/>
      <c r="Q351" s="55"/>
      <c r="R351" s="55"/>
      <c r="S351" s="55"/>
      <c r="T351" s="56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T351" s="14" t="s">
        <v>137</v>
      </c>
      <c r="AU351" s="14" t="s">
        <v>85</v>
      </c>
    </row>
    <row r="352" spans="1:65" s="2" customFormat="1" ht="19.5">
      <c r="A352" s="29"/>
      <c r="B352" s="30"/>
      <c r="C352" s="29"/>
      <c r="D352" s="159" t="s">
        <v>224</v>
      </c>
      <c r="E352" s="29"/>
      <c r="F352" s="168" t="s">
        <v>298</v>
      </c>
      <c r="G352" s="29"/>
      <c r="H352" s="29"/>
      <c r="I352" s="161"/>
      <c r="J352" s="29"/>
      <c r="K352" s="29"/>
      <c r="L352" s="30"/>
      <c r="M352" s="162"/>
      <c r="N352" s="163"/>
      <c r="O352" s="55"/>
      <c r="P352" s="55"/>
      <c r="Q352" s="55"/>
      <c r="R352" s="55"/>
      <c r="S352" s="55"/>
      <c r="T352" s="56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T352" s="14" t="s">
        <v>224</v>
      </c>
      <c r="AU352" s="14" t="s">
        <v>85</v>
      </c>
    </row>
    <row r="353" spans="1:65" s="2" customFormat="1" ht="21.75" customHeight="1">
      <c r="A353" s="29"/>
      <c r="B353" s="145"/>
      <c r="C353" s="146" t="s">
        <v>438</v>
      </c>
      <c r="D353" s="146" t="s">
        <v>131</v>
      </c>
      <c r="E353" s="147" t="s">
        <v>439</v>
      </c>
      <c r="F353" s="148" t="s">
        <v>318</v>
      </c>
      <c r="G353" s="149" t="s">
        <v>134</v>
      </c>
      <c r="H353" s="150">
        <v>1</v>
      </c>
      <c r="I353" s="151"/>
      <c r="J353" s="152">
        <f>ROUND(I353*H353,2)</f>
        <v>0</v>
      </c>
      <c r="K353" s="148" t="s">
        <v>1</v>
      </c>
      <c r="L353" s="30"/>
      <c r="M353" s="153" t="s">
        <v>1</v>
      </c>
      <c r="N353" s="154" t="s">
        <v>41</v>
      </c>
      <c r="O353" s="55"/>
      <c r="P353" s="155">
        <f>O353*H353</f>
        <v>0</v>
      </c>
      <c r="Q353" s="155">
        <v>0</v>
      </c>
      <c r="R353" s="155">
        <f>Q353*H353</f>
        <v>0</v>
      </c>
      <c r="S353" s="155">
        <v>0</v>
      </c>
      <c r="T353" s="156">
        <f>S353*H353</f>
        <v>0</v>
      </c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R353" s="157" t="s">
        <v>149</v>
      </c>
      <c r="AT353" s="157" t="s">
        <v>131</v>
      </c>
      <c r="AU353" s="157" t="s">
        <v>85</v>
      </c>
      <c r="AY353" s="14" t="s">
        <v>128</v>
      </c>
      <c r="BE353" s="158">
        <f>IF(N353="základní",J353,0)</f>
        <v>0</v>
      </c>
      <c r="BF353" s="158">
        <f>IF(N353="snížená",J353,0)</f>
        <v>0</v>
      </c>
      <c r="BG353" s="158">
        <f>IF(N353="zákl. přenesená",J353,0)</f>
        <v>0</v>
      </c>
      <c r="BH353" s="158">
        <f>IF(N353="sníž. přenesená",J353,0)</f>
        <v>0</v>
      </c>
      <c r="BI353" s="158">
        <f>IF(N353="nulová",J353,0)</f>
        <v>0</v>
      </c>
      <c r="BJ353" s="14" t="s">
        <v>83</v>
      </c>
      <c r="BK353" s="158">
        <f>ROUND(I353*H353,2)</f>
        <v>0</v>
      </c>
      <c r="BL353" s="14" t="s">
        <v>149</v>
      </c>
      <c r="BM353" s="157" t="s">
        <v>440</v>
      </c>
    </row>
    <row r="354" spans="1:65" s="2" customFormat="1">
      <c r="A354" s="29"/>
      <c r="B354" s="30"/>
      <c r="C354" s="29"/>
      <c r="D354" s="159" t="s">
        <v>137</v>
      </c>
      <c r="E354" s="29"/>
      <c r="F354" s="160" t="s">
        <v>318</v>
      </c>
      <c r="G354" s="29"/>
      <c r="H354" s="29"/>
      <c r="I354" s="161"/>
      <c r="J354" s="29"/>
      <c r="K354" s="29"/>
      <c r="L354" s="30"/>
      <c r="M354" s="162"/>
      <c r="N354" s="163"/>
      <c r="O354" s="55"/>
      <c r="P354" s="55"/>
      <c r="Q354" s="55"/>
      <c r="R354" s="55"/>
      <c r="S354" s="55"/>
      <c r="T354" s="56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T354" s="14" t="s">
        <v>137</v>
      </c>
      <c r="AU354" s="14" t="s">
        <v>85</v>
      </c>
    </row>
    <row r="355" spans="1:65" s="2" customFormat="1" ht="19.5">
      <c r="A355" s="29"/>
      <c r="B355" s="30"/>
      <c r="C355" s="29"/>
      <c r="D355" s="159" t="s">
        <v>224</v>
      </c>
      <c r="E355" s="29"/>
      <c r="F355" s="168" t="s">
        <v>225</v>
      </c>
      <c r="G355" s="29"/>
      <c r="H355" s="29"/>
      <c r="I355" s="161"/>
      <c r="J355" s="29"/>
      <c r="K355" s="29"/>
      <c r="L355" s="30"/>
      <c r="M355" s="162"/>
      <c r="N355" s="163"/>
      <c r="O355" s="55"/>
      <c r="P355" s="55"/>
      <c r="Q355" s="55"/>
      <c r="R355" s="55"/>
      <c r="S355" s="55"/>
      <c r="T355" s="56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T355" s="14" t="s">
        <v>224</v>
      </c>
      <c r="AU355" s="14" t="s">
        <v>85</v>
      </c>
    </row>
    <row r="356" spans="1:65" s="2" customFormat="1" ht="16.5" customHeight="1">
      <c r="A356" s="29"/>
      <c r="B356" s="145"/>
      <c r="C356" s="146" t="s">
        <v>441</v>
      </c>
      <c r="D356" s="146" t="s">
        <v>131</v>
      </c>
      <c r="E356" s="147" t="s">
        <v>442</v>
      </c>
      <c r="F356" s="148" t="s">
        <v>322</v>
      </c>
      <c r="G356" s="149" t="s">
        <v>248</v>
      </c>
      <c r="H356" s="150">
        <v>1</v>
      </c>
      <c r="I356" s="151"/>
      <c r="J356" s="152">
        <f>ROUND(I356*H356,2)</f>
        <v>0</v>
      </c>
      <c r="K356" s="148" t="s">
        <v>1</v>
      </c>
      <c r="L356" s="30"/>
      <c r="M356" s="153" t="s">
        <v>1</v>
      </c>
      <c r="N356" s="154" t="s">
        <v>41</v>
      </c>
      <c r="O356" s="55"/>
      <c r="P356" s="155">
        <f>O356*H356</f>
        <v>0</v>
      </c>
      <c r="Q356" s="155">
        <v>0</v>
      </c>
      <c r="R356" s="155">
        <f>Q356*H356</f>
        <v>0</v>
      </c>
      <c r="S356" s="155">
        <v>0</v>
      </c>
      <c r="T356" s="156">
        <f>S356*H356</f>
        <v>0</v>
      </c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R356" s="157" t="s">
        <v>149</v>
      </c>
      <c r="AT356" s="157" t="s">
        <v>131</v>
      </c>
      <c r="AU356" s="157" t="s">
        <v>85</v>
      </c>
      <c r="AY356" s="14" t="s">
        <v>128</v>
      </c>
      <c r="BE356" s="158">
        <f>IF(N356="základní",J356,0)</f>
        <v>0</v>
      </c>
      <c r="BF356" s="158">
        <f>IF(N356="snížená",J356,0)</f>
        <v>0</v>
      </c>
      <c r="BG356" s="158">
        <f>IF(N356="zákl. přenesená",J356,0)</f>
        <v>0</v>
      </c>
      <c r="BH356" s="158">
        <f>IF(N356="sníž. přenesená",J356,0)</f>
        <v>0</v>
      </c>
      <c r="BI356" s="158">
        <f>IF(N356="nulová",J356,0)</f>
        <v>0</v>
      </c>
      <c r="BJ356" s="14" t="s">
        <v>83</v>
      </c>
      <c r="BK356" s="158">
        <f>ROUND(I356*H356,2)</f>
        <v>0</v>
      </c>
      <c r="BL356" s="14" t="s">
        <v>149</v>
      </c>
      <c r="BM356" s="157" t="s">
        <v>443</v>
      </c>
    </row>
    <row r="357" spans="1:65" s="2" customFormat="1">
      <c r="A357" s="29"/>
      <c r="B357" s="30"/>
      <c r="C357" s="29"/>
      <c r="D357" s="159" t="s">
        <v>137</v>
      </c>
      <c r="E357" s="29"/>
      <c r="F357" s="160" t="s">
        <v>322</v>
      </c>
      <c r="G357" s="29"/>
      <c r="H357" s="29"/>
      <c r="I357" s="161"/>
      <c r="J357" s="29"/>
      <c r="K357" s="29"/>
      <c r="L357" s="30"/>
      <c r="M357" s="162"/>
      <c r="N357" s="163"/>
      <c r="O357" s="55"/>
      <c r="P357" s="55"/>
      <c r="Q357" s="55"/>
      <c r="R357" s="55"/>
      <c r="S357" s="55"/>
      <c r="T357" s="56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T357" s="14" t="s">
        <v>137</v>
      </c>
      <c r="AU357" s="14" t="s">
        <v>85</v>
      </c>
    </row>
    <row r="358" spans="1:65" s="2" customFormat="1" ht="19.5">
      <c r="A358" s="29"/>
      <c r="B358" s="30"/>
      <c r="C358" s="29"/>
      <c r="D358" s="159" t="s">
        <v>224</v>
      </c>
      <c r="E358" s="29"/>
      <c r="F358" s="168" t="s">
        <v>298</v>
      </c>
      <c r="G358" s="29"/>
      <c r="H358" s="29"/>
      <c r="I358" s="161"/>
      <c r="J358" s="29"/>
      <c r="K358" s="29"/>
      <c r="L358" s="30"/>
      <c r="M358" s="162"/>
      <c r="N358" s="163"/>
      <c r="O358" s="55"/>
      <c r="P358" s="55"/>
      <c r="Q358" s="55"/>
      <c r="R358" s="55"/>
      <c r="S358" s="55"/>
      <c r="T358" s="56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T358" s="14" t="s">
        <v>224</v>
      </c>
      <c r="AU358" s="14" t="s">
        <v>85</v>
      </c>
    </row>
    <row r="359" spans="1:65" s="2" customFormat="1" ht="16.5" customHeight="1">
      <c r="A359" s="29"/>
      <c r="B359" s="145"/>
      <c r="C359" s="146" t="s">
        <v>444</v>
      </c>
      <c r="D359" s="146" t="s">
        <v>131</v>
      </c>
      <c r="E359" s="147" t="s">
        <v>445</v>
      </c>
      <c r="F359" s="148" t="s">
        <v>326</v>
      </c>
      <c r="G359" s="149" t="s">
        <v>248</v>
      </c>
      <c r="H359" s="150">
        <v>37</v>
      </c>
      <c r="I359" s="151"/>
      <c r="J359" s="152">
        <f>ROUND(I359*H359,2)</f>
        <v>0</v>
      </c>
      <c r="K359" s="148" t="s">
        <v>1</v>
      </c>
      <c r="L359" s="30"/>
      <c r="M359" s="153" t="s">
        <v>1</v>
      </c>
      <c r="N359" s="154" t="s">
        <v>41</v>
      </c>
      <c r="O359" s="55"/>
      <c r="P359" s="155">
        <f>O359*H359</f>
        <v>0</v>
      </c>
      <c r="Q359" s="155">
        <v>0</v>
      </c>
      <c r="R359" s="155">
        <f>Q359*H359</f>
        <v>0</v>
      </c>
      <c r="S359" s="155">
        <v>0</v>
      </c>
      <c r="T359" s="156">
        <f>S359*H359</f>
        <v>0</v>
      </c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R359" s="157" t="s">
        <v>149</v>
      </c>
      <c r="AT359" s="157" t="s">
        <v>131</v>
      </c>
      <c r="AU359" s="157" t="s">
        <v>85</v>
      </c>
      <c r="AY359" s="14" t="s">
        <v>128</v>
      </c>
      <c r="BE359" s="158">
        <f>IF(N359="základní",J359,0)</f>
        <v>0</v>
      </c>
      <c r="BF359" s="158">
        <f>IF(N359="snížená",J359,0)</f>
        <v>0</v>
      </c>
      <c r="BG359" s="158">
        <f>IF(N359="zákl. přenesená",J359,0)</f>
        <v>0</v>
      </c>
      <c r="BH359" s="158">
        <f>IF(N359="sníž. přenesená",J359,0)</f>
        <v>0</v>
      </c>
      <c r="BI359" s="158">
        <f>IF(N359="nulová",J359,0)</f>
        <v>0</v>
      </c>
      <c r="BJ359" s="14" t="s">
        <v>83</v>
      </c>
      <c r="BK359" s="158">
        <f>ROUND(I359*H359,2)</f>
        <v>0</v>
      </c>
      <c r="BL359" s="14" t="s">
        <v>149</v>
      </c>
      <c r="BM359" s="157" t="s">
        <v>446</v>
      </c>
    </row>
    <row r="360" spans="1:65" s="2" customFormat="1">
      <c r="A360" s="29"/>
      <c r="B360" s="30"/>
      <c r="C360" s="29"/>
      <c r="D360" s="159" t="s">
        <v>137</v>
      </c>
      <c r="E360" s="29"/>
      <c r="F360" s="160" t="s">
        <v>326</v>
      </c>
      <c r="G360" s="29"/>
      <c r="H360" s="29"/>
      <c r="I360" s="161"/>
      <c r="J360" s="29"/>
      <c r="K360" s="29"/>
      <c r="L360" s="30"/>
      <c r="M360" s="162"/>
      <c r="N360" s="163"/>
      <c r="O360" s="55"/>
      <c r="P360" s="55"/>
      <c r="Q360" s="55"/>
      <c r="R360" s="55"/>
      <c r="S360" s="55"/>
      <c r="T360" s="56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T360" s="14" t="s">
        <v>137</v>
      </c>
      <c r="AU360" s="14" t="s">
        <v>85</v>
      </c>
    </row>
    <row r="361" spans="1:65" s="2" customFormat="1" ht="19.5">
      <c r="A361" s="29"/>
      <c r="B361" s="30"/>
      <c r="C361" s="29"/>
      <c r="D361" s="159" t="s">
        <v>224</v>
      </c>
      <c r="E361" s="29"/>
      <c r="F361" s="168" t="s">
        <v>298</v>
      </c>
      <c r="G361" s="29"/>
      <c r="H361" s="29"/>
      <c r="I361" s="161"/>
      <c r="J361" s="29"/>
      <c r="K361" s="29"/>
      <c r="L361" s="30"/>
      <c r="M361" s="162"/>
      <c r="N361" s="163"/>
      <c r="O361" s="55"/>
      <c r="P361" s="55"/>
      <c r="Q361" s="55"/>
      <c r="R361" s="55"/>
      <c r="S361" s="55"/>
      <c r="T361" s="56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T361" s="14" t="s">
        <v>224</v>
      </c>
      <c r="AU361" s="14" t="s">
        <v>85</v>
      </c>
    </row>
    <row r="362" spans="1:65" s="2" customFormat="1" ht="16.5" customHeight="1">
      <c r="A362" s="29"/>
      <c r="B362" s="145"/>
      <c r="C362" s="146" t="s">
        <v>447</v>
      </c>
      <c r="D362" s="146" t="s">
        <v>131</v>
      </c>
      <c r="E362" s="147" t="s">
        <v>448</v>
      </c>
      <c r="F362" s="148" t="s">
        <v>330</v>
      </c>
      <c r="G362" s="149" t="s">
        <v>248</v>
      </c>
      <c r="H362" s="150">
        <v>1</v>
      </c>
      <c r="I362" s="151"/>
      <c r="J362" s="152">
        <f>ROUND(I362*H362,2)</f>
        <v>0</v>
      </c>
      <c r="K362" s="148" t="s">
        <v>1</v>
      </c>
      <c r="L362" s="30"/>
      <c r="M362" s="153" t="s">
        <v>1</v>
      </c>
      <c r="N362" s="154" t="s">
        <v>41</v>
      </c>
      <c r="O362" s="55"/>
      <c r="P362" s="155">
        <f>O362*H362</f>
        <v>0</v>
      </c>
      <c r="Q362" s="155">
        <v>0</v>
      </c>
      <c r="R362" s="155">
        <f>Q362*H362</f>
        <v>0</v>
      </c>
      <c r="S362" s="155">
        <v>0</v>
      </c>
      <c r="T362" s="156">
        <f>S362*H362</f>
        <v>0</v>
      </c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R362" s="157" t="s">
        <v>149</v>
      </c>
      <c r="AT362" s="157" t="s">
        <v>131</v>
      </c>
      <c r="AU362" s="157" t="s">
        <v>85</v>
      </c>
      <c r="AY362" s="14" t="s">
        <v>128</v>
      </c>
      <c r="BE362" s="158">
        <f>IF(N362="základní",J362,0)</f>
        <v>0</v>
      </c>
      <c r="BF362" s="158">
        <f>IF(N362="snížená",J362,0)</f>
        <v>0</v>
      </c>
      <c r="BG362" s="158">
        <f>IF(N362="zákl. přenesená",J362,0)</f>
        <v>0</v>
      </c>
      <c r="BH362" s="158">
        <f>IF(N362="sníž. přenesená",J362,0)</f>
        <v>0</v>
      </c>
      <c r="BI362" s="158">
        <f>IF(N362="nulová",J362,0)</f>
        <v>0</v>
      </c>
      <c r="BJ362" s="14" t="s">
        <v>83</v>
      </c>
      <c r="BK362" s="158">
        <f>ROUND(I362*H362,2)</f>
        <v>0</v>
      </c>
      <c r="BL362" s="14" t="s">
        <v>149</v>
      </c>
      <c r="BM362" s="157" t="s">
        <v>449</v>
      </c>
    </row>
    <row r="363" spans="1:65" s="2" customFormat="1">
      <c r="A363" s="29"/>
      <c r="B363" s="30"/>
      <c r="C363" s="29"/>
      <c r="D363" s="159" t="s">
        <v>137</v>
      </c>
      <c r="E363" s="29"/>
      <c r="F363" s="160" t="s">
        <v>330</v>
      </c>
      <c r="G363" s="29"/>
      <c r="H363" s="29"/>
      <c r="I363" s="161"/>
      <c r="J363" s="29"/>
      <c r="K363" s="29"/>
      <c r="L363" s="30"/>
      <c r="M363" s="162"/>
      <c r="N363" s="163"/>
      <c r="O363" s="55"/>
      <c r="P363" s="55"/>
      <c r="Q363" s="55"/>
      <c r="R363" s="55"/>
      <c r="S363" s="55"/>
      <c r="T363" s="56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T363" s="14" t="s">
        <v>137</v>
      </c>
      <c r="AU363" s="14" t="s">
        <v>85</v>
      </c>
    </row>
    <row r="364" spans="1:65" s="2" customFormat="1" ht="19.5">
      <c r="A364" s="29"/>
      <c r="B364" s="30"/>
      <c r="C364" s="29"/>
      <c r="D364" s="159" t="s">
        <v>224</v>
      </c>
      <c r="E364" s="29"/>
      <c r="F364" s="168" t="s">
        <v>225</v>
      </c>
      <c r="G364" s="29"/>
      <c r="H364" s="29"/>
      <c r="I364" s="161"/>
      <c r="J364" s="29"/>
      <c r="K364" s="29"/>
      <c r="L364" s="30"/>
      <c r="M364" s="162"/>
      <c r="N364" s="163"/>
      <c r="O364" s="55"/>
      <c r="P364" s="55"/>
      <c r="Q364" s="55"/>
      <c r="R364" s="55"/>
      <c r="S364" s="55"/>
      <c r="T364" s="56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T364" s="14" t="s">
        <v>224</v>
      </c>
      <c r="AU364" s="14" t="s">
        <v>85</v>
      </c>
    </row>
    <row r="365" spans="1:65" s="2" customFormat="1" ht="16.5" customHeight="1">
      <c r="A365" s="29"/>
      <c r="B365" s="145"/>
      <c r="C365" s="146" t="s">
        <v>450</v>
      </c>
      <c r="D365" s="146" t="s">
        <v>131</v>
      </c>
      <c r="E365" s="147" t="s">
        <v>451</v>
      </c>
      <c r="F365" s="148" t="s">
        <v>334</v>
      </c>
      <c r="G365" s="149" t="s">
        <v>134</v>
      </c>
      <c r="H365" s="150">
        <v>40</v>
      </c>
      <c r="I365" s="151"/>
      <c r="J365" s="152">
        <f>ROUND(I365*H365,2)</f>
        <v>0</v>
      </c>
      <c r="K365" s="148" t="s">
        <v>1</v>
      </c>
      <c r="L365" s="30"/>
      <c r="M365" s="153" t="s">
        <v>1</v>
      </c>
      <c r="N365" s="154" t="s">
        <v>41</v>
      </c>
      <c r="O365" s="55"/>
      <c r="P365" s="155">
        <f>O365*H365</f>
        <v>0</v>
      </c>
      <c r="Q365" s="155">
        <v>0</v>
      </c>
      <c r="R365" s="155">
        <f>Q365*H365</f>
        <v>0</v>
      </c>
      <c r="S365" s="155">
        <v>0</v>
      </c>
      <c r="T365" s="156">
        <f>S365*H365</f>
        <v>0</v>
      </c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R365" s="157" t="s">
        <v>149</v>
      </c>
      <c r="AT365" s="157" t="s">
        <v>131</v>
      </c>
      <c r="AU365" s="157" t="s">
        <v>85</v>
      </c>
      <c r="AY365" s="14" t="s">
        <v>128</v>
      </c>
      <c r="BE365" s="158">
        <f>IF(N365="základní",J365,0)</f>
        <v>0</v>
      </c>
      <c r="BF365" s="158">
        <f>IF(N365="snížená",J365,0)</f>
        <v>0</v>
      </c>
      <c r="BG365" s="158">
        <f>IF(N365="zákl. přenesená",J365,0)</f>
        <v>0</v>
      </c>
      <c r="BH365" s="158">
        <f>IF(N365="sníž. přenesená",J365,0)</f>
        <v>0</v>
      </c>
      <c r="BI365" s="158">
        <f>IF(N365="nulová",J365,0)</f>
        <v>0</v>
      </c>
      <c r="BJ365" s="14" t="s">
        <v>83</v>
      </c>
      <c r="BK365" s="158">
        <f>ROUND(I365*H365,2)</f>
        <v>0</v>
      </c>
      <c r="BL365" s="14" t="s">
        <v>149</v>
      </c>
      <c r="BM365" s="157" t="s">
        <v>452</v>
      </c>
    </row>
    <row r="366" spans="1:65" s="2" customFormat="1">
      <c r="A366" s="29"/>
      <c r="B366" s="30"/>
      <c r="C366" s="29"/>
      <c r="D366" s="159" t="s">
        <v>137</v>
      </c>
      <c r="E366" s="29"/>
      <c r="F366" s="160" t="s">
        <v>334</v>
      </c>
      <c r="G366" s="29"/>
      <c r="H366" s="29"/>
      <c r="I366" s="161"/>
      <c r="J366" s="29"/>
      <c r="K366" s="29"/>
      <c r="L366" s="30"/>
      <c r="M366" s="162"/>
      <c r="N366" s="163"/>
      <c r="O366" s="55"/>
      <c r="P366" s="55"/>
      <c r="Q366" s="55"/>
      <c r="R366" s="55"/>
      <c r="S366" s="55"/>
      <c r="T366" s="56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T366" s="14" t="s">
        <v>137</v>
      </c>
      <c r="AU366" s="14" t="s">
        <v>85</v>
      </c>
    </row>
    <row r="367" spans="1:65" s="2" customFormat="1" ht="19.5">
      <c r="A367" s="29"/>
      <c r="B367" s="30"/>
      <c r="C367" s="29"/>
      <c r="D367" s="159" t="s">
        <v>224</v>
      </c>
      <c r="E367" s="29"/>
      <c r="F367" s="168" t="s">
        <v>298</v>
      </c>
      <c r="G367" s="29"/>
      <c r="H367" s="29"/>
      <c r="I367" s="161"/>
      <c r="J367" s="29"/>
      <c r="K367" s="29"/>
      <c r="L367" s="30"/>
      <c r="M367" s="162"/>
      <c r="N367" s="163"/>
      <c r="O367" s="55"/>
      <c r="P367" s="55"/>
      <c r="Q367" s="55"/>
      <c r="R367" s="55"/>
      <c r="S367" s="55"/>
      <c r="T367" s="56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T367" s="14" t="s">
        <v>224</v>
      </c>
      <c r="AU367" s="14" t="s">
        <v>85</v>
      </c>
    </row>
    <row r="368" spans="1:65" s="2" customFormat="1" ht="24.2" customHeight="1">
      <c r="A368" s="29"/>
      <c r="B368" s="145"/>
      <c r="C368" s="146" t="s">
        <v>453</v>
      </c>
      <c r="D368" s="146" t="s">
        <v>131</v>
      </c>
      <c r="E368" s="147" t="s">
        <v>454</v>
      </c>
      <c r="F368" s="148" t="s">
        <v>338</v>
      </c>
      <c r="G368" s="149" t="s">
        <v>134</v>
      </c>
      <c r="H368" s="150">
        <v>1</v>
      </c>
      <c r="I368" s="151"/>
      <c r="J368" s="152">
        <f>ROUND(I368*H368,2)</f>
        <v>0</v>
      </c>
      <c r="K368" s="148" t="s">
        <v>1</v>
      </c>
      <c r="L368" s="30"/>
      <c r="M368" s="153" t="s">
        <v>1</v>
      </c>
      <c r="N368" s="154" t="s">
        <v>41</v>
      </c>
      <c r="O368" s="55"/>
      <c r="P368" s="155">
        <f>O368*H368</f>
        <v>0</v>
      </c>
      <c r="Q368" s="155">
        <v>0</v>
      </c>
      <c r="R368" s="155">
        <f>Q368*H368</f>
        <v>0</v>
      </c>
      <c r="S368" s="155">
        <v>0</v>
      </c>
      <c r="T368" s="156">
        <f>S368*H368</f>
        <v>0</v>
      </c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R368" s="157" t="s">
        <v>149</v>
      </c>
      <c r="AT368" s="157" t="s">
        <v>131</v>
      </c>
      <c r="AU368" s="157" t="s">
        <v>85</v>
      </c>
      <c r="AY368" s="14" t="s">
        <v>128</v>
      </c>
      <c r="BE368" s="158">
        <f>IF(N368="základní",J368,0)</f>
        <v>0</v>
      </c>
      <c r="BF368" s="158">
        <f>IF(N368="snížená",J368,0)</f>
        <v>0</v>
      </c>
      <c r="BG368" s="158">
        <f>IF(N368="zákl. přenesená",J368,0)</f>
        <v>0</v>
      </c>
      <c r="BH368" s="158">
        <f>IF(N368="sníž. přenesená",J368,0)</f>
        <v>0</v>
      </c>
      <c r="BI368" s="158">
        <f>IF(N368="nulová",J368,0)</f>
        <v>0</v>
      </c>
      <c r="BJ368" s="14" t="s">
        <v>83</v>
      </c>
      <c r="BK368" s="158">
        <f>ROUND(I368*H368,2)</f>
        <v>0</v>
      </c>
      <c r="BL368" s="14" t="s">
        <v>149</v>
      </c>
      <c r="BM368" s="157" t="s">
        <v>455</v>
      </c>
    </row>
    <row r="369" spans="1:65" s="2" customFormat="1" ht="19.5">
      <c r="A369" s="29"/>
      <c r="B369" s="30"/>
      <c r="C369" s="29"/>
      <c r="D369" s="159" t="s">
        <v>137</v>
      </c>
      <c r="E369" s="29"/>
      <c r="F369" s="160" t="s">
        <v>338</v>
      </c>
      <c r="G369" s="29"/>
      <c r="H369" s="29"/>
      <c r="I369" s="161"/>
      <c r="J369" s="29"/>
      <c r="K369" s="29"/>
      <c r="L369" s="30"/>
      <c r="M369" s="162"/>
      <c r="N369" s="163"/>
      <c r="O369" s="55"/>
      <c r="P369" s="55"/>
      <c r="Q369" s="55"/>
      <c r="R369" s="55"/>
      <c r="S369" s="55"/>
      <c r="T369" s="56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T369" s="14" t="s">
        <v>137</v>
      </c>
      <c r="AU369" s="14" t="s">
        <v>85</v>
      </c>
    </row>
    <row r="370" spans="1:65" s="2" customFormat="1" ht="19.5">
      <c r="A370" s="29"/>
      <c r="B370" s="30"/>
      <c r="C370" s="29"/>
      <c r="D370" s="159" t="s">
        <v>224</v>
      </c>
      <c r="E370" s="29"/>
      <c r="F370" s="168" t="s">
        <v>225</v>
      </c>
      <c r="G370" s="29"/>
      <c r="H370" s="29"/>
      <c r="I370" s="161"/>
      <c r="J370" s="29"/>
      <c r="K370" s="29"/>
      <c r="L370" s="30"/>
      <c r="M370" s="162"/>
      <c r="N370" s="163"/>
      <c r="O370" s="55"/>
      <c r="P370" s="55"/>
      <c r="Q370" s="55"/>
      <c r="R370" s="55"/>
      <c r="S370" s="55"/>
      <c r="T370" s="56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T370" s="14" t="s">
        <v>224</v>
      </c>
      <c r="AU370" s="14" t="s">
        <v>85</v>
      </c>
    </row>
    <row r="371" spans="1:65" s="12" customFormat="1" ht="22.9" customHeight="1">
      <c r="B371" s="132"/>
      <c r="D371" s="133" t="s">
        <v>75</v>
      </c>
      <c r="E371" s="143" t="s">
        <v>456</v>
      </c>
      <c r="F371" s="143" t="s">
        <v>457</v>
      </c>
      <c r="I371" s="135"/>
      <c r="J371" s="144">
        <f>BK371</f>
        <v>0</v>
      </c>
      <c r="L371" s="132"/>
      <c r="M371" s="137"/>
      <c r="N371" s="138"/>
      <c r="O371" s="138"/>
      <c r="P371" s="139">
        <f>SUM(P372:P422)</f>
        <v>0</v>
      </c>
      <c r="Q371" s="138"/>
      <c r="R371" s="139">
        <f>SUM(R372:R422)</f>
        <v>0</v>
      </c>
      <c r="S371" s="138"/>
      <c r="T371" s="140">
        <f>SUM(T372:T422)</f>
        <v>0</v>
      </c>
      <c r="AR371" s="133" t="s">
        <v>83</v>
      </c>
      <c r="AT371" s="141" t="s">
        <v>75</v>
      </c>
      <c r="AU371" s="141" t="s">
        <v>83</v>
      </c>
      <c r="AY371" s="133" t="s">
        <v>128</v>
      </c>
      <c r="BK371" s="142">
        <f>SUM(BK372:BK422)</f>
        <v>0</v>
      </c>
    </row>
    <row r="372" spans="1:65" s="2" customFormat="1" ht="16.5" customHeight="1">
      <c r="A372" s="29"/>
      <c r="B372" s="145"/>
      <c r="C372" s="146" t="s">
        <v>458</v>
      </c>
      <c r="D372" s="146" t="s">
        <v>131</v>
      </c>
      <c r="E372" s="147" t="s">
        <v>459</v>
      </c>
      <c r="F372" s="148" t="s">
        <v>460</v>
      </c>
      <c r="G372" s="149" t="s">
        <v>248</v>
      </c>
      <c r="H372" s="150">
        <v>1</v>
      </c>
      <c r="I372" s="151"/>
      <c r="J372" s="152">
        <f>ROUND(I372*H372,2)</f>
        <v>0</v>
      </c>
      <c r="K372" s="148" t="s">
        <v>1</v>
      </c>
      <c r="L372" s="30"/>
      <c r="M372" s="153" t="s">
        <v>1</v>
      </c>
      <c r="N372" s="154" t="s">
        <v>41</v>
      </c>
      <c r="O372" s="55"/>
      <c r="P372" s="155">
        <f>O372*H372</f>
        <v>0</v>
      </c>
      <c r="Q372" s="155">
        <v>0</v>
      </c>
      <c r="R372" s="155">
        <f>Q372*H372</f>
        <v>0</v>
      </c>
      <c r="S372" s="155">
        <v>0</v>
      </c>
      <c r="T372" s="156">
        <f>S372*H372</f>
        <v>0</v>
      </c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R372" s="157" t="s">
        <v>149</v>
      </c>
      <c r="AT372" s="157" t="s">
        <v>131</v>
      </c>
      <c r="AU372" s="157" t="s">
        <v>85</v>
      </c>
      <c r="AY372" s="14" t="s">
        <v>128</v>
      </c>
      <c r="BE372" s="158">
        <f>IF(N372="základní",J372,0)</f>
        <v>0</v>
      </c>
      <c r="BF372" s="158">
        <f>IF(N372="snížená",J372,0)</f>
        <v>0</v>
      </c>
      <c r="BG372" s="158">
        <f>IF(N372="zákl. přenesená",J372,0)</f>
        <v>0</v>
      </c>
      <c r="BH372" s="158">
        <f>IF(N372="sníž. přenesená",J372,0)</f>
        <v>0</v>
      </c>
      <c r="BI372" s="158">
        <f>IF(N372="nulová",J372,0)</f>
        <v>0</v>
      </c>
      <c r="BJ372" s="14" t="s">
        <v>83</v>
      </c>
      <c r="BK372" s="158">
        <f>ROUND(I372*H372,2)</f>
        <v>0</v>
      </c>
      <c r="BL372" s="14" t="s">
        <v>149</v>
      </c>
      <c r="BM372" s="157" t="s">
        <v>461</v>
      </c>
    </row>
    <row r="373" spans="1:65" s="2" customFormat="1">
      <c r="A373" s="29"/>
      <c r="B373" s="30"/>
      <c r="C373" s="29"/>
      <c r="D373" s="159" t="s">
        <v>137</v>
      </c>
      <c r="E373" s="29"/>
      <c r="F373" s="160" t="s">
        <v>460</v>
      </c>
      <c r="G373" s="29"/>
      <c r="H373" s="29"/>
      <c r="I373" s="161"/>
      <c r="J373" s="29"/>
      <c r="K373" s="29"/>
      <c r="L373" s="30"/>
      <c r="M373" s="162"/>
      <c r="N373" s="163"/>
      <c r="O373" s="55"/>
      <c r="P373" s="55"/>
      <c r="Q373" s="55"/>
      <c r="R373" s="55"/>
      <c r="S373" s="55"/>
      <c r="T373" s="56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T373" s="14" t="s">
        <v>137</v>
      </c>
      <c r="AU373" s="14" t="s">
        <v>85</v>
      </c>
    </row>
    <row r="374" spans="1:65" s="2" customFormat="1" ht="19.5">
      <c r="A374" s="29"/>
      <c r="B374" s="30"/>
      <c r="C374" s="29"/>
      <c r="D374" s="159" t="s">
        <v>224</v>
      </c>
      <c r="E374" s="29"/>
      <c r="F374" s="168" t="s">
        <v>298</v>
      </c>
      <c r="G374" s="29"/>
      <c r="H374" s="29"/>
      <c r="I374" s="161"/>
      <c r="J374" s="29"/>
      <c r="K374" s="29"/>
      <c r="L374" s="30"/>
      <c r="M374" s="162"/>
      <c r="N374" s="163"/>
      <c r="O374" s="55"/>
      <c r="P374" s="55"/>
      <c r="Q374" s="55"/>
      <c r="R374" s="55"/>
      <c r="S374" s="55"/>
      <c r="T374" s="56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T374" s="14" t="s">
        <v>224</v>
      </c>
      <c r="AU374" s="14" t="s">
        <v>85</v>
      </c>
    </row>
    <row r="375" spans="1:65" s="2" customFormat="1" ht="16.5" customHeight="1">
      <c r="A375" s="29"/>
      <c r="B375" s="145"/>
      <c r="C375" s="146" t="s">
        <v>462</v>
      </c>
      <c r="D375" s="146" t="s">
        <v>131</v>
      </c>
      <c r="E375" s="147" t="s">
        <v>463</v>
      </c>
      <c r="F375" s="148" t="s">
        <v>464</v>
      </c>
      <c r="G375" s="149" t="s">
        <v>240</v>
      </c>
      <c r="H375" s="150">
        <v>30</v>
      </c>
      <c r="I375" s="151"/>
      <c r="J375" s="152">
        <f>ROUND(I375*H375,2)</f>
        <v>0</v>
      </c>
      <c r="K375" s="148" t="s">
        <v>1</v>
      </c>
      <c r="L375" s="30"/>
      <c r="M375" s="153" t="s">
        <v>1</v>
      </c>
      <c r="N375" s="154" t="s">
        <v>41</v>
      </c>
      <c r="O375" s="55"/>
      <c r="P375" s="155">
        <f>O375*H375</f>
        <v>0</v>
      </c>
      <c r="Q375" s="155">
        <v>0</v>
      </c>
      <c r="R375" s="155">
        <f>Q375*H375</f>
        <v>0</v>
      </c>
      <c r="S375" s="155">
        <v>0</v>
      </c>
      <c r="T375" s="156">
        <f>S375*H375</f>
        <v>0</v>
      </c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R375" s="157" t="s">
        <v>149</v>
      </c>
      <c r="AT375" s="157" t="s">
        <v>131</v>
      </c>
      <c r="AU375" s="157" t="s">
        <v>85</v>
      </c>
      <c r="AY375" s="14" t="s">
        <v>128</v>
      </c>
      <c r="BE375" s="158">
        <f>IF(N375="základní",J375,0)</f>
        <v>0</v>
      </c>
      <c r="BF375" s="158">
        <f>IF(N375="snížená",J375,0)</f>
        <v>0</v>
      </c>
      <c r="BG375" s="158">
        <f>IF(N375="zákl. přenesená",J375,0)</f>
        <v>0</v>
      </c>
      <c r="BH375" s="158">
        <f>IF(N375="sníž. přenesená",J375,0)</f>
        <v>0</v>
      </c>
      <c r="BI375" s="158">
        <f>IF(N375="nulová",J375,0)</f>
        <v>0</v>
      </c>
      <c r="BJ375" s="14" t="s">
        <v>83</v>
      </c>
      <c r="BK375" s="158">
        <f>ROUND(I375*H375,2)</f>
        <v>0</v>
      </c>
      <c r="BL375" s="14" t="s">
        <v>149</v>
      </c>
      <c r="BM375" s="157" t="s">
        <v>465</v>
      </c>
    </row>
    <row r="376" spans="1:65" s="2" customFormat="1">
      <c r="A376" s="29"/>
      <c r="B376" s="30"/>
      <c r="C376" s="29"/>
      <c r="D376" s="159" t="s">
        <v>137</v>
      </c>
      <c r="E376" s="29"/>
      <c r="F376" s="160" t="s">
        <v>464</v>
      </c>
      <c r="G376" s="29"/>
      <c r="H376" s="29"/>
      <c r="I376" s="161"/>
      <c r="J376" s="29"/>
      <c r="K376" s="29"/>
      <c r="L376" s="30"/>
      <c r="M376" s="162"/>
      <c r="N376" s="163"/>
      <c r="O376" s="55"/>
      <c r="P376" s="55"/>
      <c r="Q376" s="55"/>
      <c r="R376" s="55"/>
      <c r="S376" s="55"/>
      <c r="T376" s="56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T376" s="14" t="s">
        <v>137</v>
      </c>
      <c r="AU376" s="14" t="s">
        <v>85</v>
      </c>
    </row>
    <row r="377" spans="1:65" s="2" customFormat="1" ht="19.5">
      <c r="A377" s="29"/>
      <c r="B377" s="30"/>
      <c r="C377" s="29"/>
      <c r="D377" s="159" t="s">
        <v>224</v>
      </c>
      <c r="E377" s="29"/>
      <c r="F377" s="168" t="s">
        <v>298</v>
      </c>
      <c r="G377" s="29"/>
      <c r="H377" s="29"/>
      <c r="I377" s="161"/>
      <c r="J377" s="29"/>
      <c r="K377" s="29"/>
      <c r="L377" s="30"/>
      <c r="M377" s="162"/>
      <c r="N377" s="163"/>
      <c r="O377" s="55"/>
      <c r="P377" s="55"/>
      <c r="Q377" s="55"/>
      <c r="R377" s="55"/>
      <c r="S377" s="55"/>
      <c r="T377" s="56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T377" s="14" t="s">
        <v>224</v>
      </c>
      <c r="AU377" s="14" t="s">
        <v>85</v>
      </c>
    </row>
    <row r="378" spans="1:65" s="2" customFormat="1" ht="16.5" customHeight="1">
      <c r="A378" s="29"/>
      <c r="B378" s="145"/>
      <c r="C378" s="146" t="s">
        <v>466</v>
      </c>
      <c r="D378" s="146" t="s">
        <v>131</v>
      </c>
      <c r="E378" s="147" t="s">
        <v>467</v>
      </c>
      <c r="F378" s="148" t="s">
        <v>468</v>
      </c>
      <c r="G378" s="149" t="s">
        <v>248</v>
      </c>
      <c r="H378" s="150">
        <v>6</v>
      </c>
      <c r="I378" s="151"/>
      <c r="J378" s="152">
        <f>ROUND(I378*H378,2)</f>
        <v>0</v>
      </c>
      <c r="K378" s="148" t="s">
        <v>1</v>
      </c>
      <c r="L378" s="30"/>
      <c r="M378" s="153" t="s">
        <v>1</v>
      </c>
      <c r="N378" s="154" t="s">
        <v>41</v>
      </c>
      <c r="O378" s="55"/>
      <c r="P378" s="155">
        <f>O378*H378</f>
        <v>0</v>
      </c>
      <c r="Q378" s="155">
        <v>0</v>
      </c>
      <c r="R378" s="155">
        <f>Q378*H378</f>
        <v>0</v>
      </c>
      <c r="S378" s="155">
        <v>0</v>
      </c>
      <c r="T378" s="156">
        <f>S378*H378</f>
        <v>0</v>
      </c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R378" s="157" t="s">
        <v>149</v>
      </c>
      <c r="AT378" s="157" t="s">
        <v>131</v>
      </c>
      <c r="AU378" s="157" t="s">
        <v>85</v>
      </c>
      <c r="AY378" s="14" t="s">
        <v>128</v>
      </c>
      <c r="BE378" s="158">
        <f>IF(N378="základní",J378,0)</f>
        <v>0</v>
      </c>
      <c r="BF378" s="158">
        <f>IF(N378="snížená",J378,0)</f>
        <v>0</v>
      </c>
      <c r="BG378" s="158">
        <f>IF(N378="zákl. přenesená",J378,0)</f>
        <v>0</v>
      </c>
      <c r="BH378" s="158">
        <f>IF(N378="sníž. přenesená",J378,0)</f>
        <v>0</v>
      </c>
      <c r="BI378" s="158">
        <f>IF(N378="nulová",J378,0)</f>
        <v>0</v>
      </c>
      <c r="BJ378" s="14" t="s">
        <v>83</v>
      </c>
      <c r="BK378" s="158">
        <f>ROUND(I378*H378,2)</f>
        <v>0</v>
      </c>
      <c r="BL378" s="14" t="s">
        <v>149</v>
      </c>
      <c r="BM378" s="157" t="s">
        <v>469</v>
      </c>
    </row>
    <row r="379" spans="1:65" s="2" customFormat="1">
      <c r="A379" s="29"/>
      <c r="B379" s="30"/>
      <c r="C379" s="29"/>
      <c r="D379" s="159" t="s">
        <v>137</v>
      </c>
      <c r="E379" s="29"/>
      <c r="F379" s="160" t="s">
        <v>468</v>
      </c>
      <c r="G379" s="29"/>
      <c r="H379" s="29"/>
      <c r="I379" s="161"/>
      <c r="J379" s="29"/>
      <c r="K379" s="29"/>
      <c r="L379" s="30"/>
      <c r="M379" s="162"/>
      <c r="N379" s="163"/>
      <c r="O379" s="55"/>
      <c r="P379" s="55"/>
      <c r="Q379" s="55"/>
      <c r="R379" s="55"/>
      <c r="S379" s="55"/>
      <c r="T379" s="56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T379" s="14" t="s">
        <v>137</v>
      </c>
      <c r="AU379" s="14" t="s">
        <v>85</v>
      </c>
    </row>
    <row r="380" spans="1:65" s="2" customFormat="1" ht="19.5">
      <c r="A380" s="29"/>
      <c r="B380" s="30"/>
      <c r="C380" s="29"/>
      <c r="D380" s="159" t="s">
        <v>224</v>
      </c>
      <c r="E380" s="29"/>
      <c r="F380" s="168" t="s">
        <v>298</v>
      </c>
      <c r="G380" s="29"/>
      <c r="H380" s="29"/>
      <c r="I380" s="161"/>
      <c r="J380" s="29"/>
      <c r="K380" s="29"/>
      <c r="L380" s="30"/>
      <c r="M380" s="162"/>
      <c r="N380" s="163"/>
      <c r="O380" s="55"/>
      <c r="P380" s="55"/>
      <c r="Q380" s="55"/>
      <c r="R380" s="55"/>
      <c r="S380" s="55"/>
      <c r="T380" s="56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T380" s="14" t="s">
        <v>224</v>
      </c>
      <c r="AU380" s="14" t="s">
        <v>85</v>
      </c>
    </row>
    <row r="381" spans="1:65" s="2" customFormat="1" ht="16.5" customHeight="1">
      <c r="A381" s="29"/>
      <c r="B381" s="145"/>
      <c r="C381" s="146" t="s">
        <v>470</v>
      </c>
      <c r="D381" s="146" t="s">
        <v>131</v>
      </c>
      <c r="E381" s="147" t="s">
        <v>471</v>
      </c>
      <c r="F381" s="148" t="s">
        <v>310</v>
      </c>
      <c r="G381" s="149" t="s">
        <v>240</v>
      </c>
      <c r="H381" s="150">
        <v>7</v>
      </c>
      <c r="I381" s="151"/>
      <c r="J381" s="152">
        <f>ROUND(I381*H381,2)</f>
        <v>0</v>
      </c>
      <c r="K381" s="148" t="s">
        <v>1</v>
      </c>
      <c r="L381" s="30"/>
      <c r="M381" s="153" t="s">
        <v>1</v>
      </c>
      <c r="N381" s="154" t="s">
        <v>41</v>
      </c>
      <c r="O381" s="55"/>
      <c r="P381" s="155">
        <f>O381*H381</f>
        <v>0</v>
      </c>
      <c r="Q381" s="155">
        <v>0</v>
      </c>
      <c r="R381" s="155">
        <f>Q381*H381</f>
        <v>0</v>
      </c>
      <c r="S381" s="155">
        <v>0</v>
      </c>
      <c r="T381" s="156">
        <f>S381*H381</f>
        <v>0</v>
      </c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R381" s="157" t="s">
        <v>149</v>
      </c>
      <c r="AT381" s="157" t="s">
        <v>131</v>
      </c>
      <c r="AU381" s="157" t="s">
        <v>85</v>
      </c>
      <c r="AY381" s="14" t="s">
        <v>128</v>
      </c>
      <c r="BE381" s="158">
        <f>IF(N381="základní",J381,0)</f>
        <v>0</v>
      </c>
      <c r="BF381" s="158">
        <f>IF(N381="snížená",J381,0)</f>
        <v>0</v>
      </c>
      <c r="BG381" s="158">
        <f>IF(N381="zákl. přenesená",J381,0)</f>
        <v>0</v>
      </c>
      <c r="BH381" s="158">
        <f>IF(N381="sníž. přenesená",J381,0)</f>
        <v>0</v>
      </c>
      <c r="BI381" s="158">
        <f>IF(N381="nulová",J381,0)</f>
        <v>0</v>
      </c>
      <c r="BJ381" s="14" t="s">
        <v>83</v>
      </c>
      <c r="BK381" s="158">
        <f>ROUND(I381*H381,2)</f>
        <v>0</v>
      </c>
      <c r="BL381" s="14" t="s">
        <v>149</v>
      </c>
      <c r="BM381" s="157" t="s">
        <v>472</v>
      </c>
    </row>
    <row r="382" spans="1:65" s="2" customFormat="1">
      <c r="A382" s="29"/>
      <c r="B382" s="30"/>
      <c r="C382" s="29"/>
      <c r="D382" s="159" t="s">
        <v>137</v>
      </c>
      <c r="E382" s="29"/>
      <c r="F382" s="160" t="s">
        <v>310</v>
      </c>
      <c r="G382" s="29"/>
      <c r="H382" s="29"/>
      <c r="I382" s="161"/>
      <c r="J382" s="29"/>
      <c r="K382" s="29"/>
      <c r="L382" s="30"/>
      <c r="M382" s="162"/>
      <c r="N382" s="163"/>
      <c r="O382" s="55"/>
      <c r="P382" s="55"/>
      <c r="Q382" s="55"/>
      <c r="R382" s="55"/>
      <c r="S382" s="55"/>
      <c r="T382" s="56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T382" s="14" t="s">
        <v>137</v>
      </c>
      <c r="AU382" s="14" t="s">
        <v>85</v>
      </c>
    </row>
    <row r="383" spans="1:65" s="2" customFormat="1" ht="19.5">
      <c r="A383" s="29"/>
      <c r="B383" s="30"/>
      <c r="C383" s="29"/>
      <c r="D383" s="159" t="s">
        <v>224</v>
      </c>
      <c r="E383" s="29"/>
      <c r="F383" s="168" t="s">
        <v>298</v>
      </c>
      <c r="G383" s="29"/>
      <c r="H383" s="29"/>
      <c r="I383" s="161"/>
      <c r="J383" s="29"/>
      <c r="K383" s="29"/>
      <c r="L383" s="30"/>
      <c r="M383" s="162"/>
      <c r="N383" s="163"/>
      <c r="O383" s="55"/>
      <c r="P383" s="55"/>
      <c r="Q383" s="55"/>
      <c r="R383" s="55"/>
      <c r="S383" s="55"/>
      <c r="T383" s="56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T383" s="14" t="s">
        <v>224</v>
      </c>
      <c r="AU383" s="14" t="s">
        <v>85</v>
      </c>
    </row>
    <row r="384" spans="1:65" s="2" customFormat="1" ht="16.5" customHeight="1">
      <c r="A384" s="29"/>
      <c r="B384" s="145"/>
      <c r="C384" s="146" t="s">
        <v>473</v>
      </c>
      <c r="D384" s="146" t="s">
        <v>131</v>
      </c>
      <c r="E384" s="147" t="s">
        <v>474</v>
      </c>
      <c r="F384" s="148" t="s">
        <v>314</v>
      </c>
      <c r="G384" s="149" t="s">
        <v>248</v>
      </c>
      <c r="H384" s="150">
        <v>4</v>
      </c>
      <c r="I384" s="151"/>
      <c r="J384" s="152">
        <f>ROUND(I384*H384,2)</f>
        <v>0</v>
      </c>
      <c r="K384" s="148" t="s">
        <v>1</v>
      </c>
      <c r="L384" s="30"/>
      <c r="M384" s="153" t="s">
        <v>1</v>
      </c>
      <c r="N384" s="154" t="s">
        <v>41</v>
      </c>
      <c r="O384" s="55"/>
      <c r="P384" s="155">
        <f>O384*H384</f>
        <v>0</v>
      </c>
      <c r="Q384" s="155">
        <v>0</v>
      </c>
      <c r="R384" s="155">
        <f>Q384*H384</f>
        <v>0</v>
      </c>
      <c r="S384" s="155">
        <v>0</v>
      </c>
      <c r="T384" s="156">
        <f>S384*H384</f>
        <v>0</v>
      </c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R384" s="157" t="s">
        <v>149</v>
      </c>
      <c r="AT384" s="157" t="s">
        <v>131</v>
      </c>
      <c r="AU384" s="157" t="s">
        <v>85</v>
      </c>
      <c r="AY384" s="14" t="s">
        <v>128</v>
      </c>
      <c r="BE384" s="158">
        <f>IF(N384="základní",J384,0)</f>
        <v>0</v>
      </c>
      <c r="BF384" s="158">
        <f>IF(N384="snížená",J384,0)</f>
        <v>0</v>
      </c>
      <c r="BG384" s="158">
        <f>IF(N384="zákl. přenesená",J384,0)</f>
        <v>0</v>
      </c>
      <c r="BH384" s="158">
        <f>IF(N384="sníž. přenesená",J384,0)</f>
        <v>0</v>
      </c>
      <c r="BI384" s="158">
        <f>IF(N384="nulová",J384,0)</f>
        <v>0</v>
      </c>
      <c r="BJ384" s="14" t="s">
        <v>83</v>
      </c>
      <c r="BK384" s="158">
        <f>ROUND(I384*H384,2)</f>
        <v>0</v>
      </c>
      <c r="BL384" s="14" t="s">
        <v>149</v>
      </c>
      <c r="BM384" s="157" t="s">
        <v>475</v>
      </c>
    </row>
    <row r="385" spans="1:65" s="2" customFormat="1">
      <c r="A385" s="29"/>
      <c r="B385" s="30"/>
      <c r="C385" s="29"/>
      <c r="D385" s="159" t="s">
        <v>137</v>
      </c>
      <c r="E385" s="29"/>
      <c r="F385" s="160" t="s">
        <v>314</v>
      </c>
      <c r="G385" s="29"/>
      <c r="H385" s="29"/>
      <c r="I385" s="161"/>
      <c r="J385" s="29"/>
      <c r="K385" s="29"/>
      <c r="L385" s="30"/>
      <c r="M385" s="162"/>
      <c r="N385" s="163"/>
      <c r="O385" s="55"/>
      <c r="P385" s="55"/>
      <c r="Q385" s="55"/>
      <c r="R385" s="55"/>
      <c r="S385" s="55"/>
      <c r="T385" s="56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T385" s="14" t="s">
        <v>137</v>
      </c>
      <c r="AU385" s="14" t="s">
        <v>85</v>
      </c>
    </row>
    <row r="386" spans="1:65" s="2" customFormat="1" ht="19.5">
      <c r="A386" s="29"/>
      <c r="B386" s="30"/>
      <c r="C386" s="29"/>
      <c r="D386" s="159" t="s">
        <v>224</v>
      </c>
      <c r="E386" s="29"/>
      <c r="F386" s="168" t="s">
        <v>298</v>
      </c>
      <c r="G386" s="29"/>
      <c r="H386" s="29"/>
      <c r="I386" s="161"/>
      <c r="J386" s="29"/>
      <c r="K386" s="29"/>
      <c r="L386" s="30"/>
      <c r="M386" s="162"/>
      <c r="N386" s="163"/>
      <c r="O386" s="55"/>
      <c r="P386" s="55"/>
      <c r="Q386" s="55"/>
      <c r="R386" s="55"/>
      <c r="S386" s="55"/>
      <c r="T386" s="56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T386" s="14" t="s">
        <v>224</v>
      </c>
      <c r="AU386" s="14" t="s">
        <v>85</v>
      </c>
    </row>
    <row r="387" spans="1:65" s="2" customFormat="1" ht="21.75" customHeight="1">
      <c r="A387" s="29"/>
      <c r="B387" s="145"/>
      <c r="C387" s="146" t="s">
        <v>476</v>
      </c>
      <c r="D387" s="146" t="s">
        <v>131</v>
      </c>
      <c r="E387" s="147" t="s">
        <v>477</v>
      </c>
      <c r="F387" s="148" t="s">
        <v>478</v>
      </c>
      <c r="G387" s="149" t="s">
        <v>134</v>
      </c>
      <c r="H387" s="150">
        <v>1</v>
      </c>
      <c r="I387" s="151"/>
      <c r="J387" s="152">
        <f>ROUND(I387*H387,2)</f>
        <v>0</v>
      </c>
      <c r="K387" s="148" t="s">
        <v>1</v>
      </c>
      <c r="L387" s="30"/>
      <c r="M387" s="153" t="s">
        <v>1</v>
      </c>
      <c r="N387" s="154" t="s">
        <v>41</v>
      </c>
      <c r="O387" s="55"/>
      <c r="P387" s="155">
        <f>O387*H387</f>
        <v>0</v>
      </c>
      <c r="Q387" s="155">
        <v>0</v>
      </c>
      <c r="R387" s="155">
        <f>Q387*H387</f>
        <v>0</v>
      </c>
      <c r="S387" s="155">
        <v>0</v>
      </c>
      <c r="T387" s="156">
        <f>S387*H387</f>
        <v>0</v>
      </c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R387" s="157" t="s">
        <v>149</v>
      </c>
      <c r="AT387" s="157" t="s">
        <v>131</v>
      </c>
      <c r="AU387" s="157" t="s">
        <v>85</v>
      </c>
      <c r="AY387" s="14" t="s">
        <v>128</v>
      </c>
      <c r="BE387" s="158">
        <f>IF(N387="základní",J387,0)</f>
        <v>0</v>
      </c>
      <c r="BF387" s="158">
        <f>IF(N387="snížená",J387,0)</f>
        <v>0</v>
      </c>
      <c r="BG387" s="158">
        <f>IF(N387="zákl. přenesená",J387,0)</f>
        <v>0</v>
      </c>
      <c r="BH387" s="158">
        <f>IF(N387="sníž. přenesená",J387,0)</f>
        <v>0</v>
      </c>
      <c r="BI387" s="158">
        <f>IF(N387="nulová",J387,0)</f>
        <v>0</v>
      </c>
      <c r="BJ387" s="14" t="s">
        <v>83</v>
      </c>
      <c r="BK387" s="158">
        <f>ROUND(I387*H387,2)</f>
        <v>0</v>
      </c>
      <c r="BL387" s="14" t="s">
        <v>149</v>
      </c>
      <c r="BM387" s="157" t="s">
        <v>479</v>
      </c>
    </row>
    <row r="388" spans="1:65" s="2" customFormat="1">
      <c r="A388" s="29"/>
      <c r="B388" s="30"/>
      <c r="C388" s="29"/>
      <c r="D388" s="159" t="s">
        <v>137</v>
      </c>
      <c r="E388" s="29"/>
      <c r="F388" s="160" t="s">
        <v>478</v>
      </c>
      <c r="G388" s="29"/>
      <c r="H388" s="29"/>
      <c r="I388" s="161"/>
      <c r="J388" s="29"/>
      <c r="K388" s="29"/>
      <c r="L388" s="30"/>
      <c r="M388" s="162"/>
      <c r="N388" s="163"/>
      <c r="O388" s="55"/>
      <c r="P388" s="55"/>
      <c r="Q388" s="55"/>
      <c r="R388" s="55"/>
      <c r="S388" s="55"/>
      <c r="T388" s="56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T388" s="14" t="s">
        <v>137</v>
      </c>
      <c r="AU388" s="14" t="s">
        <v>85</v>
      </c>
    </row>
    <row r="389" spans="1:65" s="2" customFormat="1" ht="19.5">
      <c r="A389" s="29"/>
      <c r="B389" s="30"/>
      <c r="C389" s="29"/>
      <c r="D389" s="159" t="s">
        <v>224</v>
      </c>
      <c r="E389" s="29"/>
      <c r="F389" s="168" t="s">
        <v>225</v>
      </c>
      <c r="G389" s="29"/>
      <c r="H389" s="29"/>
      <c r="I389" s="161"/>
      <c r="J389" s="29"/>
      <c r="K389" s="29"/>
      <c r="L389" s="30"/>
      <c r="M389" s="162"/>
      <c r="N389" s="163"/>
      <c r="O389" s="55"/>
      <c r="P389" s="55"/>
      <c r="Q389" s="55"/>
      <c r="R389" s="55"/>
      <c r="S389" s="55"/>
      <c r="T389" s="56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T389" s="14" t="s">
        <v>224</v>
      </c>
      <c r="AU389" s="14" t="s">
        <v>85</v>
      </c>
    </row>
    <row r="390" spans="1:65" s="2" customFormat="1" ht="21.75" customHeight="1">
      <c r="A390" s="29"/>
      <c r="B390" s="145"/>
      <c r="C390" s="146" t="s">
        <v>480</v>
      </c>
      <c r="D390" s="146" t="s">
        <v>131</v>
      </c>
      <c r="E390" s="147" t="s">
        <v>481</v>
      </c>
      <c r="F390" s="148" t="s">
        <v>318</v>
      </c>
      <c r="G390" s="149" t="s">
        <v>134</v>
      </c>
      <c r="H390" s="150">
        <v>1</v>
      </c>
      <c r="I390" s="151"/>
      <c r="J390" s="152">
        <f>ROUND(I390*H390,2)</f>
        <v>0</v>
      </c>
      <c r="K390" s="148" t="s">
        <v>1</v>
      </c>
      <c r="L390" s="30"/>
      <c r="M390" s="153" t="s">
        <v>1</v>
      </c>
      <c r="N390" s="154" t="s">
        <v>41</v>
      </c>
      <c r="O390" s="55"/>
      <c r="P390" s="155">
        <f>O390*H390</f>
        <v>0</v>
      </c>
      <c r="Q390" s="155">
        <v>0</v>
      </c>
      <c r="R390" s="155">
        <f>Q390*H390</f>
        <v>0</v>
      </c>
      <c r="S390" s="155">
        <v>0</v>
      </c>
      <c r="T390" s="156">
        <f>S390*H390</f>
        <v>0</v>
      </c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R390" s="157" t="s">
        <v>149</v>
      </c>
      <c r="AT390" s="157" t="s">
        <v>131</v>
      </c>
      <c r="AU390" s="157" t="s">
        <v>85</v>
      </c>
      <c r="AY390" s="14" t="s">
        <v>128</v>
      </c>
      <c r="BE390" s="158">
        <f>IF(N390="základní",J390,0)</f>
        <v>0</v>
      </c>
      <c r="BF390" s="158">
        <f>IF(N390="snížená",J390,0)</f>
        <v>0</v>
      </c>
      <c r="BG390" s="158">
        <f>IF(N390="zákl. přenesená",J390,0)</f>
        <v>0</v>
      </c>
      <c r="BH390" s="158">
        <f>IF(N390="sníž. přenesená",J390,0)</f>
        <v>0</v>
      </c>
      <c r="BI390" s="158">
        <f>IF(N390="nulová",J390,0)</f>
        <v>0</v>
      </c>
      <c r="BJ390" s="14" t="s">
        <v>83</v>
      </c>
      <c r="BK390" s="158">
        <f>ROUND(I390*H390,2)</f>
        <v>0</v>
      </c>
      <c r="BL390" s="14" t="s">
        <v>149</v>
      </c>
      <c r="BM390" s="157" t="s">
        <v>482</v>
      </c>
    </row>
    <row r="391" spans="1:65" s="2" customFormat="1">
      <c r="A391" s="29"/>
      <c r="B391" s="30"/>
      <c r="C391" s="29"/>
      <c r="D391" s="159" t="s">
        <v>137</v>
      </c>
      <c r="E391" s="29"/>
      <c r="F391" s="160" t="s">
        <v>318</v>
      </c>
      <c r="G391" s="29"/>
      <c r="H391" s="29"/>
      <c r="I391" s="161"/>
      <c r="J391" s="29"/>
      <c r="K391" s="29"/>
      <c r="L391" s="30"/>
      <c r="M391" s="162"/>
      <c r="N391" s="163"/>
      <c r="O391" s="55"/>
      <c r="P391" s="55"/>
      <c r="Q391" s="55"/>
      <c r="R391" s="55"/>
      <c r="S391" s="55"/>
      <c r="T391" s="56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T391" s="14" t="s">
        <v>137</v>
      </c>
      <c r="AU391" s="14" t="s">
        <v>85</v>
      </c>
    </row>
    <row r="392" spans="1:65" s="2" customFormat="1" ht="19.5">
      <c r="A392" s="29"/>
      <c r="B392" s="30"/>
      <c r="C392" s="29"/>
      <c r="D392" s="159" t="s">
        <v>224</v>
      </c>
      <c r="E392" s="29"/>
      <c r="F392" s="168" t="s">
        <v>225</v>
      </c>
      <c r="G392" s="29"/>
      <c r="H392" s="29"/>
      <c r="I392" s="161"/>
      <c r="J392" s="29"/>
      <c r="K392" s="29"/>
      <c r="L392" s="30"/>
      <c r="M392" s="162"/>
      <c r="N392" s="163"/>
      <c r="O392" s="55"/>
      <c r="P392" s="55"/>
      <c r="Q392" s="55"/>
      <c r="R392" s="55"/>
      <c r="S392" s="55"/>
      <c r="T392" s="56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T392" s="14" t="s">
        <v>224</v>
      </c>
      <c r="AU392" s="14" t="s">
        <v>85</v>
      </c>
    </row>
    <row r="393" spans="1:65" s="2" customFormat="1" ht="16.5" customHeight="1">
      <c r="A393" s="29"/>
      <c r="B393" s="145"/>
      <c r="C393" s="146" t="s">
        <v>483</v>
      </c>
      <c r="D393" s="146" t="s">
        <v>131</v>
      </c>
      <c r="E393" s="147" t="s">
        <v>484</v>
      </c>
      <c r="F393" s="148" t="s">
        <v>485</v>
      </c>
      <c r="G393" s="149" t="s">
        <v>248</v>
      </c>
      <c r="H393" s="150">
        <v>1</v>
      </c>
      <c r="I393" s="151"/>
      <c r="J393" s="152">
        <f>ROUND(I393*H393,2)</f>
        <v>0</v>
      </c>
      <c r="K393" s="148" t="s">
        <v>1</v>
      </c>
      <c r="L393" s="30"/>
      <c r="M393" s="153" t="s">
        <v>1</v>
      </c>
      <c r="N393" s="154" t="s">
        <v>41</v>
      </c>
      <c r="O393" s="55"/>
      <c r="P393" s="155">
        <f>O393*H393</f>
        <v>0</v>
      </c>
      <c r="Q393" s="155">
        <v>0</v>
      </c>
      <c r="R393" s="155">
        <f>Q393*H393</f>
        <v>0</v>
      </c>
      <c r="S393" s="155">
        <v>0</v>
      </c>
      <c r="T393" s="156">
        <f>S393*H393</f>
        <v>0</v>
      </c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R393" s="157" t="s">
        <v>149</v>
      </c>
      <c r="AT393" s="157" t="s">
        <v>131</v>
      </c>
      <c r="AU393" s="157" t="s">
        <v>85</v>
      </c>
      <c r="AY393" s="14" t="s">
        <v>128</v>
      </c>
      <c r="BE393" s="158">
        <f>IF(N393="základní",J393,0)</f>
        <v>0</v>
      </c>
      <c r="BF393" s="158">
        <f>IF(N393="snížená",J393,0)</f>
        <v>0</v>
      </c>
      <c r="BG393" s="158">
        <f>IF(N393="zákl. přenesená",J393,0)</f>
        <v>0</v>
      </c>
      <c r="BH393" s="158">
        <f>IF(N393="sníž. přenesená",J393,0)</f>
        <v>0</v>
      </c>
      <c r="BI393" s="158">
        <f>IF(N393="nulová",J393,0)</f>
        <v>0</v>
      </c>
      <c r="BJ393" s="14" t="s">
        <v>83</v>
      </c>
      <c r="BK393" s="158">
        <f>ROUND(I393*H393,2)</f>
        <v>0</v>
      </c>
      <c r="BL393" s="14" t="s">
        <v>149</v>
      </c>
      <c r="BM393" s="157" t="s">
        <v>486</v>
      </c>
    </row>
    <row r="394" spans="1:65" s="2" customFormat="1">
      <c r="A394" s="29"/>
      <c r="B394" s="30"/>
      <c r="C394" s="29"/>
      <c r="D394" s="159" t="s">
        <v>137</v>
      </c>
      <c r="E394" s="29"/>
      <c r="F394" s="160" t="s">
        <v>485</v>
      </c>
      <c r="G394" s="29"/>
      <c r="H394" s="29"/>
      <c r="I394" s="161"/>
      <c r="J394" s="29"/>
      <c r="K394" s="29"/>
      <c r="L394" s="30"/>
      <c r="M394" s="162"/>
      <c r="N394" s="163"/>
      <c r="O394" s="55"/>
      <c r="P394" s="55"/>
      <c r="Q394" s="55"/>
      <c r="R394" s="55"/>
      <c r="S394" s="55"/>
      <c r="T394" s="56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T394" s="14" t="s">
        <v>137</v>
      </c>
      <c r="AU394" s="14" t="s">
        <v>85</v>
      </c>
    </row>
    <row r="395" spans="1:65" s="2" customFormat="1" ht="19.5">
      <c r="A395" s="29"/>
      <c r="B395" s="30"/>
      <c r="C395" s="29"/>
      <c r="D395" s="159" t="s">
        <v>224</v>
      </c>
      <c r="E395" s="29"/>
      <c r="F395" s="168" t="s">
        <v>298</v>
      </c>
      <c r="G395" s="29"/>
      <c r="H395" s="29"/>
      <c r="I395" s="161"/>
      <c r="J395" s="29"/>
      <c r="K395" s="29"/>
      <c r="L395" s="30"/>
      <c r="M395" s="162"/>
      <c r="N395" s="163"/>
      <c r="O395" s="55"/>
      <c r="P395" s="55"/>
      <c r="Q395" s="55"/>
      <c r="R395" s="55"/>
      <c r="S395" s="55"/>
      <c r="T395" s="56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T395" s="14" t="s">
        <v>224</v>
      </c>
      <c r="AU395" s="14" t="s">
        <v>85</v>
      </c>
    </row>
    <row r="396" spans="1:65" s="2" customFormat="1" ht="16.5" customHeight="1">
      <c r="A396" s="29"/>
      <c r="B396" s="145"/>
      <c r="C396" s="146" t="s">
        <v>487</v>
      </c>
      <c r="D396" s="146" t="s">
        <v>131</v>
      </c>
      <c r="E396" s="147" t="s">
        <v>488</v>
      </c>
      <c r="F396" s="148" t="s">
        <v>489</v>
      </c>
      <c r="G396" s="149" t="s">
        <v>248</v>
      </c>
      <c r="H396" s="150">
        <v>1</v>
      </c>
      <c r="I396" s="151"/>
      <c r="J396" s="152">
        <f>ROUND(I396*H396,2)</f>
        <v>0</v>
      </c>
      <c r="K396" s="148" t="s">
        <v>1</v>
      </c>
      <c r="L396" s="30"/>
      <c r="M396" s="153" t="s">
        <v>1</v>
      </c>
      <c r="N396" s="154" t="s">
        <v>41</v>
      </c>
      <c r="O396" s="55"/>
      <c r="P396" s="155">
        <f>O396*H396</f>
        <v>0</v>
      </c>
      <c r="Q396" s="155">
        <v>0</v>
      </c>
      <c r="R396" s="155">
        <f>Q396*H396</f>
        <v>0</v>
      </c>
      <c r="S396" s="155">
        <v>0</v>
      </c>
      <c r="T396" s="156">
        <f>S396*H396</f>
        <v>0</v>
      </c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R396" s="157" t="s">
        <v>149</v>
      </c>
      <c r="AT396" s="157" t="s">
        <v>131</v>
      </c>
      <c r="AU396" s="157" t="s">
        <v>85</v>
      </c>
      <c r="AY396" s="14" t="s">
        <v>128</v>
      </c>
      <c r="BE396" s="158">
        <f>IF(N396="základní",J396,0)</f>
        <v>0</v>
      </c>
      <c r="BF396" s="158">
        <f>IF(N396="snížená",J396,0)</f>
        <v>0</v>
      </c>
      <c r="BG396" s="158">
        <f>IF(N396="zákl. přenesená",J396,0)</f>
        <v>0</v>
      </c>
      <c r="BH396" s="158">
        <f>IF(N396="sníž. přenesená",J396,0)</f>
        <v>0</v>
      </c>
      <c r="BI396" s="158">
        <f>IF(N396="nulová",J396,0)</f>
        <v>0</v>
      </c>
      <c r="BJ396" s="14" t="s">
        <v>83</v>
      </c>
      <c r="BK396" s="158">
        <f>ROUND(I396*H396,2)</f>
        <v>0</v>
      </c>
      <c r="BL396" s="14" t="s">
        <v>149</v>
      </c>
      <c r="BM396" s="157" t="s">
        <v>490</v>
      </c>
    </row>
    <row r="397" spans="1:65" s="2" customFormat="1">
      <c r="A397" s="29"/>
      <c r="B397" s="30"/>
      <c r="C397" s="29"/>
      <c r="D397" s="159" t="s">
        <v>137</v>
      </c>
      <c r="E397" s="29"/>
      <c r="F397" s="160" t="s">
        <v>489</v>
      </c>
      <c r="G397" s="29"/>
      <c r="H397" s="29"/>
      <c r="I397" s="161"/>
      <c r="J397" s="29"/>
      <c r="K397" s="29"/>
      <c r="L397" s="30"/>
      <c r="M397" s="162"/>
      <c r="N397" s="163"/>
      <c r="O397" s="55"/>
      <c r="P397" s="55"/>
      <c r="Q397" s="55"/>
      <c r="R397" s="55"/>
      <c r="S397" s="55"/>
      <c r="T397" s="56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T397" s="14" t="s">
        <v>137</v>
      </c>
      <c r="AU397" s="14" t="s">
        <v>85</v>
      </c>
    </row>
    <row r="398" spans="1:65" s="2" customFormat="1" ht="19.5">
      <c r="A398" s="29"/>
      <c r="B398" s="30"/>
      <c r="C398" s="29"/>
      <c r="D398" s="159" t="s">
        <v>224</v>
      </c>
      <c r="E398" s="29"/>
      <c r="F398" s="168" t="s">
        <v>298</v>
      </c>
      <c r="G398" s="29"/>
      <c r="H398" s="29"/>
      <c r="I398" s="161"/>
      <c r="J398" s="29"/>
      <c r="K398" s="29"/>
      <c r="L398" s="30"/>
      <c r="M398" s="162"/>
      <c r="N398" s="163"/>
      <c r="O398" s="55"/>
      <c r="P398" s="55"/>
      <c r="Q398" s="55"/>
      <c r="R398" s="55"/>
      <c r="S398" s="55"/>
      <c r="T398" s="56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T398" s="14" t="s">
        <v>224</v>
      </c>
      <c r="AU398" s="14" t="s">
        <v>85</v>
      </c>
    </row>
    <row r="399" spans="1:65" s="2" customFormat="1" ht="16.5" customHeight="1">
      <c r="A399" s="29"/>
      <c r="B399" s="145"/>
      <c r="C399" s="146" t="s">
        <v>491</v>
      </c>
      <c r="D399" s="146" t="s">
        <v>131</v>
      </c>
      <c r="E399" s="147" t="s">
        <v>492</v>
      </c>
      <c r="F399" s="148" t="s">
        <v>322</v>
      </c>
      <c r="G399" s="149" t="s">
        <v>248</v>
      </c>
      <c r="H399" s="150">
        <v>1</v>
      </c>
      <c r="I399" s="151"/>
      <c r="J399" s="152">
        <f>ROUND(I399*H399,2)</f>
        <v>0</v>
      </c>
      <c r="K399" s="148" t="s">
        <v>1</v>
      </c>
      <c r="L399" s="30"/>
      <c r="M399" s="153" t="s">
        <v>1</v>
      </c>
      <c r="N399" s="154" t="s">
        <v>41</v>
      </c>
      <c r="O399" s="55"/>
      <c r="P399" s="155">
        <f>O399*H399</f>
        <v>0</v>
      </c>
      <c r="Q399" s="155">
        <v>0</v>
      </c>
      <c r="R399" s="155">
        <f>Q399*H399</f>
        <v>0</v>
      </c>
      <c r="S399" s="155">
        <v>0</v>
      </c>
      <c r="T399" s="156">
        <f>S399*H399</f>
        <v>0</v>
      </c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R399" s="157" t="s">
        <v>149</v>
      </c>
      <c r="AT399" s="157" t="s">
        <v>131</v>
      </c>
      <c r="AU399" s="157" t="s">
        <v>85</v>
      </c>
      <c r="AY399" s="14" t="s">
        <v>128</v>
      </c>
      <c r="BE399" s="158">
        <f>IF(N399="základní",J399,0)</f>
        <v>0</v>
      </c>
      <c r="BF399" s="158">
        <f>IF(N399="snížená",J399,0)</f>
        <v>0</v>
      </c>
      <c r="BG399" s="158">
        <f>IF(N399="zákl. přenesená",J399,0)</f>
        <v>0</v>
      </c>
      <c r="BH399" s="158">
        <f>IF(N399="sníž. přenesená",J399,0)</f>
        <v>0</v>
      </c>
      <c r="BI399" s="158">
        <f>IF(N399="nulová",J399,0)</f>
        <v>0</v>
      </c>
      <c r="BJ399" s="14" t="s">
        <v>83</v>
      </c>
      <c r="BK399" s="158">
        <f>ROUND(I399*H399,2)</f>
        <v>0</v>
      </c>
      <c r="BL399" s="14" t="s">
        <v>149</v>
      </c>
      <c r="BM399" s="157" t="s">
        <v>493</v>
      </c>
    </row>
    <row r="400" spans="1:65" s="2" customFormat="1">
      <c r="A400" s="29"/>
      <c r="B400" s="30"/>
      <c r="C400" s="29"/>
      <c r="D400" s="159" t="s">
        <v>137</v>
      </c>
      <c r="E400" s="29"/>
      <c r="F400" s="160" t="s">
        <v>322</v>
      </c>
      <c r="G400" s="29"/>
      <c r="H400" s="29"/>
      <c r="I400" s="161"/>
      <c r="J400" s="29"/>
      <c r="K400" s="29"/>
      <c r="L400" s="30"/>
      <c r="M400" s="162"/>
      <c r="N400" s="163"/>
      <c r="O400" s="55"/>
      <c r="P400" s="55"/>
      <c r="Q400" s="55"/>
      <c r="R400" s="55"/>
      <c r="S400" s="55"/>
      <c r="T400" s="56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T400" s="14" t="s">
        <v>137</v>
      </c>
      <c r="AU400" s="14" t="s">
        <v>85</v>
      </c>
    </row>
    <row r="401" spans="1:65" s="2" customFormat="1" ht="19.5">
      <c r="A401" s="29"/>
      <c r="B401" s="30"/>
      <c r="C401" s="29"/>
      <c r="D401" s="159" t="s">
        <v>224</v>
      </c>
      <c r="E401" s="29"/>
      <c r="F401" s="168" t="s">
        <v>298</v>
      </c>
      <c r="G401" s="29"/>
      <c r="H401" s="29"/>
      <c r="I401" s="161"/>
      <c r="J401" s="29"/>
      <c r="K401" s="29"/>
      <c r="L401" s="30"/>
      <c r="M401" s="162"/>
      <c r="N401" s="163"/>
      <c r="O401" s="55"/>
      <c r="P401" s="55"/>
      <c r="Q401" s="55"/>
      <c r="R401" s="55"/>
      <c r="S401" s="55"/>
      <c r="T401" s="56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T401" s="14" t="s">
        <v>224</v>
      </c>
      <c r="AU401" s="14" t="s">
        <v>85</v>
      </c>
    </row>
    <row r="402" spans="1:65" s="2" customFormat="1" ht="16.5" customHeight="1">
      <c r="A402" s="29"/>
      <c r="B402" s="145"/>
      <c r="C402" s="146" t="s">
        <v>494</v>
      </c>
      <c r="D402" s="146" t="s">
        <v>131</v>
      </c>
      <c r="E402" s="147" t="s">
        <v>495</v>
      </c>
      <c r="F402" s="148" t="s">
        <v>326</v>
      </c>
      <c r="G402" s="149" t="s">
        <v>248</v>
      </c>
      <c r="H402" s="150">
        <v>1</v>
      </c>
      <c r="I402" s="151"/>
      <c r="J402" s="152">
        <f>ROUND(I402*H402,2)</f>
        <v>0</v>
      </c>
      <c r="K402" s="148" t="s">
        <v>1</v>
      </c>
      <c r="L402" s="30"/>
      <c r="M402" s="153" t="s">
        <v>1</v>
      </c>
      <c r="N402" s="154" t="s">
        <v>41</v>
      </c>
      <c r="O402" s="55"/>
      <c r="P402" s="155">
        <f>O402*H402</f>
        <v>0</v>
      </c>
      <c r="Q402" s="155">
        <v>0</v>
      </c>
      <c r="R402" s="155">
        <f>Q402*H402</f>
        <v>0</v>
      </c>
      <c r="S402" s="155">
        <v>0</v>
      </c>
      <c r="T402" s="156">
        <f>S402*H402</f>
        <v>0</v>
      </c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R402" s="157" t="s">
        <v>149</v>
      </c>
      <c r="AT402" s="157" t="s">
        <v>131</v>
      </c>
      <c r="AU402" s="157" t="s">
        <v>85</v>
      </c>
      <c r="AY402" s="14" t="s">
        <v>128</v>
      </c>
      <c r="BE402" s="158">
        <f>IF(N402="základní",J402,0)</f>
        <v>0</v>
      </c>
      <c r="BF402" s="158">
        <f>IF(N402="snížená",J402,0)</f>
        <v>0</v>
      </c>
      <c r="BG402" s="158">
        <f>IF(N402="zákl. přenesená",J402,0)</f>
        <v>0</v>
      </c>
      <c r="BH402" s="158">
        <f>IF(N402="sníž. přenesená",J402,0)</f>
        <v>0</v>
      </c>
      <c r="BI402" s="158">
        <f>IF(N402="nulová",J402,0)</f>
        <v>0</v>
      </c>
      <c r="BJ402" s="14" t="s">
        <v>83</v>
      </c>
      <c r="BK402" s="158">
        <f>ROUND(I402*H402,2)</f>
        <v>0</v>
      </c>
      <c r="BL402" s="14" t="s">
        <v>149</v>
      </c>
      <c r="BM402" s="157" t="s">
        <v>496</v>
      </c>
    </row>
    <row r="403" spans="1:65" s="2" customFormat="1">
      <c r="A403" s="29"/>
      <c r="B403" s="30"/>
      <c r="C403" s="29"/>
      <c r="D403" s="159" t="s">
        <v>137</v>
      </c>
      <c r="E403" s="29"/>
      <c r="F403" s="160" t="s">
        <v>326</v>
      </c>
      <c r="G403" s="29"/>
      <c r="H403" s="29"/>
      <c r="I403" s="161"/>
      <c r="J403" s="29"/>
      <c r="K403" s="29"/>
      <c r="L403" s="30"/>
      <c r="M403" s="162"/>
      <c r="N403" s="163"/>
      <c r="O403" s="55"/>
      <c r="P403" s="55"/>
      <c r="Q403" s="55"/>
      <c r="R403" s="55"/>
      <c r="S403" s="55"/>
      <c r="T403" s="56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T403" s="14" t="s">
        <v>137</v>
      </c>
      <c r="AU403" s="14" t="s">
        <v>85</v>
      </c>
    </row>
    <row r="404" spans="1:65" s="2" customFormat="1" ht="19.5">
      <c r="A404" s="29"/>
      <c r="B404" s="30"/>
      <c r="C404" s="29"/>
      <c r="D404" s="159" t="s">
        <v>224</v>
      </c>
      <c r="E404" s="29"/>
      <c r="F404" s="168" t="s">
        <v>298</v>
      </c>
      <c r="G404" s="29"/>
      <c r="H404" s="29"/>
      <c r="I404" s="161"/>
      <c r="J404" s="29"/>
      <c r="K404" s="29"/>
      <c r="L404" s="30"/>
      <c r="M404" s="162"/>
      <c r="N404" s="163"/>
      <c r="O404" s="55"/>
      <c r="P404" s="55"/>
      <c r="Q404" s="55"/>
      <c r="R404" s="55"/>
      <c r="S404" s="55"/>
      <c r="T404" s="56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T404" s="14" t="s">
        <v>224</v>
      </c>
      <c r="AU404" s="14" t="s">
        <v>85</v>
      </c>
    </row>
    <row r="405" spans="1:65" s="2" customFormat="1" ht="16.5" customHeight="1">
      <c r="A405" s="29"/>
      <c r="B405" s="145"/>
      <c r="C405" s="146" t="s">
        <v>497</v>
      </c>
      <c r="D405" s="146" t="s">
        <v>131</v>
      </c>
      <c r="E405" s="147" t="s">
        <v>498</v>
      </c>
      <c r="F405" s="148" t="s">
        <v>499</v>
      </c>
      <c r="G405" s="149" t="s">
        <v>248</v>
      </c>
      <c r="H405" s="150">
        <v>1</v>
      </c>
      <c r="I405" s="151"/>
      <c r="J405" s="152">
        <f>ROUND(I405*H405,2)</f>
        <v>0</v>
      </c>
      <c r="K405" s="148" t="s">
        <v>1</v>
      </c>
      <c r="L405" s="30"/>
      <c r="M405" s="153" t="s">
        <v>1</v>
      </c>
      <c r="N405" s="154" t="s">
        <v>41</v>
      </c>
      <c r="O405" s="55"/>
      <c r="P405" s="155">
        <f>O405*H405</f>
        <v>0</v>
      </c>
      <c r="Q405" s="155">
        <v>0</v>
      </c>
      <c r="R405" s="155">
        <f>Q405*H405</f>
        <v>0</v>
      </c>
      <c r="S405" s="155">
        <v>0</v>
      </c>
      <c r="T405" s="156">
        <f>S405*H405</f>
        <v>0</v>
      </c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R405" s="157" t="s">
        <v>149</v>
      </c>
      <c r="AT405" s="157" t="s">
        <v>131</v>
      </c>
      <c r="AU405" s="157" t="s">
        <v>85</v>
      </c>
      <c r="AY405" s="14" t="s">
        <v>128</v>
      </c>
      <c r="BE405" s="158">
        <f>IF(N405="základní",J405,0)</f>
        <v>0</v>
      </c>
      <c r="BF405" s="158">
        <f>IF(N405="snížená",J405,0)</f>
        <v>0</v>
      </c>
      <c r="BG405" s="158">
        <f>IF(N405="zákl. přenesená",J405,0)</f>
        <v>0</v>
      </c>
      <c r="BH405" s="158">
        <f>IF(N405="sníž. přenesená",J405,0)</f>
        <v>0</v>
      </c>
      <c r="BI405" s="158">
        <f>IF(N405="nulová",J405,0)</f>
        <v>0</v>
      </c>
      <c r="BJ405" s="14" t="s">
        <v>83</v>
      </c>
      <c r="BK405" s="158">
        <f>ROUND(I405*H405,2)</f>
        <v>0</v>
      </c>
      <c r="BL405" s="14" t="s">
        <v>149</v>
      </c>
      <c r="BM405" s="157" t="s">
        <v>500</v>
      </c>
    </row>
    <row r="406" spans="1:65" s="2" customFormat="1">
      <c r="A406" s="29"/>
      <c r="B406" s="30"/>
      <c r="C406" s="29"/>
      <c r="D406" s="159" t="s">
        <v>137</v>
      </c>
      <c r="E406" s="29"/>
      <c r="F406" s="160" t="s">
        <v>499</v>
      </c>
      <c r="G406" s="29"/>
      <c r="H406" s="29"/>
      <c r="I406" s="161"/>
      <c r="J406" s="29"/>
      <c r="K406" s="29"/>
      <c r="L406" s="30"/>
      <c r="M406" s="162"/>
      <c r="N406" s="163"/>
      <c r="O406" s="55"/>
      <c r="P406" s="55"/>
      <c r="Q406" s="55"/>
      <c r="R406" s="55"/>
      <c r="S406" s="55"/>
      <c r="T406" s="56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T406" s="14" t="s">
        <v>137</v>
      </c>
      <c r="AU406" s="14" t="s">
        <v>85</v>
      </c>
    </row>
    <row r="407" spans="1:65" s="2" customFormat="1" ht="19.5">
      <c r="A407" s="29"/>
      <c r="B407" s="30"/>
      <c r="C407" s="29"/>
      <c r="D407" s="159" t="s">
        <v>224</v>
      </c>
      <c r="E407" s="29"/>
      <c r="F407" s="168" t="s">
        <v>298</v>
      </c>
      <c r="G407" s="29"/>
      <c r="H407" s="29"/>
      <c r="I407" s="161"/>
      <c r="J407" s="29"/>
      <c r="K407" s="29"/>
      <c r="L407" s="30"/>
      <c r="M407" s="162"/>
      <c r="N407" s="163"/>
      <c r="O407" s="55"/>
      <c r="P407" s="55"/>
      <c r="Q407" s="55"/>
      <c r="R407" s="55"/>
      <c r="S407" s="55"/>
      <c r="T407" s="56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T407" s="14" t="s">
        <v>224</v>
      </c>
      <c r="AU407" s="14" t="s">
        <v>85</v>
      </c>
    </row>
    <row r="408" spans="1:65" s="2" customFormat="1" ht="16.5" customHeight="1">
      <c r="A408" s="29"/>
      <c r="B408" s="145"/>
      <c r="C408" s="146" t="s">
        <v>501</v>
      </c>
      <c r="D408" s="146" t="s">
        <v>131</v>
      </c>
      <c r="E408" s="147" t="s">
        <v>502</v>
      </c>
      <c r="F408" s="148" t="s">
        <v>503</v>
      </c>
      <c r="G408" s="149" t="s">
        <v>248</v>
      </c>
      <c r="H408" s="150">
        <v>15</v>
      </c>
      <c r="I408" s="151"/>
      <c r="J408" s="152">
        <f>ROUND(I408*H408,2)</f>
        <v>0</v>
      </c>
      <c r="K408" s="148" t="s">
        <v>1</v>
      </c>
      <c r="L408" s="30"/>
      <c r="M408" s="153" t="s">
        <v>1</v>
      </c>
      <c r="N408" s="154" t="s">
        <v>41</v>
      </c>
      <c r="O408" s="55"/>
      <c r="P408" s="155">
        <f>O408*H408</f>
        <v>0</v>
      </c>
      <c r="Q408" s="155">
        <v>0</v>
      </c>
      <c r="R408" s="155">
        <f>Q408*H408</f>
        <v>0</v>
      </c>
      <c r="S408" s="155">
        <v>0</v>
      </c>
      <c r="T408" s="156">
        <f>S408*H408</f>
        <v>0</v>
      </c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R408" s="157" t="s">
        <v>149</v>
      </c>
      <c r="AT408" s="157" t="s">
        <v>131</v>
      </c>
      <c r="AU408" s="157" t="s">
        <v>85</v>
      </c>
      <c r="AY408" s="14" t="s">
        <v>128</v>
      </c>
      <c r="BE408" s="158">
        <f>IF(N408="základní",J408,0)</f>
        <v>0</v>
      </c>
      <c r="BF408" s="158">
        <f>IF(N408="snížená",J408,0)</f>
        <v>0</v>
      </c>
      <c r="BG408" s="158">
        <f>IF(N408="zákl. přenesená",J408,0)</f>
        <v>0</v>
      </c>
      <c r="BH408" s="158">
        <f>IF(N408="sníž. přenesená",J408,0)</f>
        <v>0</v>
      </c>
      <c r="BI408" s="158">
        <f>IF(N408="nulová",J408,0)</f>
        <v>0</v>
      </c>
      <c r="BJ408" s="14" t="s">
        <v>83</v>
      </c>
      <c r="BK408" s="158">
        <f>ROUND(I408*H408,2)</f>
        <v>0</v>
      </c>
      <c r="BL408" s="14" t="s">
        <v>149</v>
      </c>
      <c r="BM408" s="157" t="s">
        <v>504</v>
      </c>
    </row>
    <row r="409" spans="1:65" s="2" customFormat="1">
      <c r="A409" s="29"/>
      <c r="B409" s="30"/>
      <c r="C409" s="29"/>
      <c r="D409" s="159" t="s">
        <v>137</v>
      </c>
      <c r="E409" s="29"/>
      <c r="F409" s="160" t="s">
        <v>503</v>
      </c>
      <c r="G409" s="29"/>
      <c r="H409" s="29"/>
      <c r="I409" s="161"/>
      <c r="J409" s="29"/>
      <c r="K409" s="29"/>
      <c r="L409" s="30"/>
      <c r="M409" s="162"/>
      <c r="N409" s="163"/>
      <c r="O409" s="55"/>
      <c r="P409" s="55"/>
      <c r="Q409" s="55"/>
      <c r="R409" s="55"/>
      <c r="S409" s="55"/>
      <c r="T409" s="56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T409" s="14" t="s">
        <v>137</v>
      </c>
      <c r="AU409" s="14" t="s">
        <v>85</v>
      </c>
    </row>
    <row r="410" spans="1:65" s="2" customFormat="1" ht="19.5">
      <c r="A410" s="29"/>
      <c r="B410" s="30"/>
      <c r="C410" s="29"/>
      <c r="D410" s="159" t="s">
        <v>224</v>
      </c>
      <c r="E410" s="29"/>
      <c r="F410" s="168" t="s">
        <v>298</v>
      </c>
      <c r="G410" s="29"/>
      <c r="H410" s="29"/>
      <c r="I410" s="161"/>
      <c r="J410" s="29"/>
      <c r="K410" s="29"/>
      <c r="L410" s="30"/>
      <c r="M410" s="162"/>
      <c r="N410" s="163"/>
      <c r="O410" s="55"/>
      <c r="P410" s="55"/>
      <c r="Q410" s="55"/>
      <c r="R410" s="55"/>
      <c r="S410" s="55"/>
      <c r="T410" s="56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T410" s="14" t="s">
        <v>224</v>
      </c>
      <c r="AU410" s="14" t="s">
        <v>85</v>
      </c>
    </row>
    <row r="411" spans="1:65" s="2" customFormat="1" ht="16.5" customHeight="1">
      <c r="A411" s="29"/>
      <c r="B411" s="145"/>
      <c r="C411" s="146" t="s">
        <v>505</v>
      </c>
      <c r="D411" s="146" t="s">
        <v>131</v>
      </c>
      <c r="E411" s="147" t="s">
        <v>506</v>
      </c>
      <c r="F411" s="148" t="s">
        <v>334</v>
      </c>
      <c r="G411" s="149" t="s">
        <v>134</v>
      </c>
      <c r="H411" s="150">
        <v>3</v>
      </c>
      <c r="I411" s="151"/>
      <c r="J411" s="152">
        <f>ROUND(I411*H411,2)</f>
        <v>0</v>
      </c>
      <c r="K411" s="148" t="s">
        <v>1</v>
      </c>
      <c r="L411" s="30"/>
      <c r="M411" s="153" t="s">
        <v>1</v>
      </c>
      <c r="N411" s="154" t="s">
        <v>41</v>
      </c>
      <c r="O411" s="55"/>
      <c r="P411" s="155">
        <f>O411*H411</f>
        <v>0</v>
      </c>
      <c r="Q411" s="155">
        <v>0</v>
      </c>
      <c r="R411" s="155">
        <f>Q411*H411</f>
        <v>0</v>
      </c>
      <c r="S411" s="155">
        <v>0</v>
      </c>
      <c r="T411" s="156">
        <f>S411*H411</f>
        <v>0</v>
      </c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R411" s="157" t="s">
        <v>149</v>
      </c>
      <c r="AT411" s="157" t="s">
        <v>131</v>
      </c>
      <c r="AU411" s="157" t="s">
        <v>85</v>
      </c>
      <c r="AY411" s="14" t="s">
        <v>128</v>
      </c>
      <c r="BE411" s="158">
        <f>IF(N411="základní",J411,0)</f>
        <v>0</v>
      </c>
      <c r="BF411" s="158">
        <f>IF(N411="snížená",J411,0)</f>
        <v>0</v>
      </c>
      <c r="BG411" s="158">
        <f>IF(N411="zákl. přenesená",J411,0)</f>
        <v>0</v>
      </c>
      <c r="BH411" s="158">
        <f>IF(N411="sníž. přenesená",J411,0)</f>
        <v>0</v>
      </c>
      <c r="BI411" s="158">
        <f>IF(N411="nulová",J411,0)</f>
        <v>0</v>
      </c>
      <c r="BJ411" s="14" t="s">
        <v>83</v>
      </c>
      <c r="BK411" s="158">
        <f>ROUND(I411*H411,2)</f>
        <v>0</v>
      </c>
      <c r="BL411" s="14" t="s">
        <v>149</v>
      </c>
      <c r="BM411" s="157" t="s">
        <v>507</v>
      </c>
    </row>
    <row r="412" spans="1:65" s="2" customFormat="1">
      <c r="A412" s="29"/>
      <c r="B412" s="30"/>
      <c r="C412" s="29"/>
      <c r="D412" s="159" t="s">
        <v>137</v>
      </c>
      <c r="E412" s="29"/>
      <c r="F412" s="160" t="s">
        <v>334</v>
      </c>
      <c r="G412" s="29"/>
      <c r="H412" s="29"/>
      <c r="I412" s="161"/>
      <c r="J412" s="29"/>
      <c r="K412" s="29"/>
      <c r="L412" s="30"/>
      <c r="M412" s="162"/>
      <c r="N412" s="163"/>
      <c r="O412" s="55"/>
      <c r="P412" s="55"/>
      <c r="Q412" s="55"/>
      <c r="R412" s="55"/>
      <c r="S412" s="55"/>
      <c r="T412" s="56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T412" s="14" t="s">
        <v>137</v>
      </c>
      <c r="AU412" s="14" t="s">
        <v>85</v>
      </c>
    </row>
    <row r="413" spans="1:65" s="2" customFormat="1" ht="19.5">
      <c r="A413" s="29"/>
      <c r="B413" s="30"/>
      <c r="C413" s="29"/>
      <c r="D413" s="159" t="s">
        <v>224</v>
      </c>
      <c r="E413" s="29"/>
      <c r="F413" s="168" t="s">
        <v>298</v>
      </c>
      <c r="G413" s="29"/>
      <c r="H413" s="29"/>
      <c r="I413" s="161"/>
      <c r="J413" s="29"/>
      <c r="K413" s="29"/>
      <c r="L413" s="30"/>
      <c r="M413" s="162"/>
      <c r="N413" s="163"/>
      <c r="O413" s="55"/>
      <c r="P413" s="55"/>
      <c r="Q413" s="55"/>
      <c r="R413" s="55"/>
      <c r="S413" s="55"/>
      <c r="T413" s="56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T413" s="14" t="s">
        <v>224</v>
      </c>
      <c r="AU413" s="14" t="s">
        <v>85</v>
      </c>
    </row>
    <row r="414" spans="1:65" s="2" customFormat="1" ht="16.5" customHeight="1">
      <c r="A414" s="29"/>
      <c r="B414" s="145"/>
      <c r="C414" s="146" t="s">
        <v>508</v>
      </c>
      <c r="D414" s="146" t="s">
        <v>131</v>
      </c>
      <c r="E414" s="147" t="s">
        <v>509</v>
      </c>
      <c r="F414" s="148" t="s">
        <v>330</v>
      </c>
      <c r="G414" s="149" t="s">
        <v>248</v>
      </c>
      <c r="H414" s="150">
        <v>1</v>
      </c>
      <c r="I414" s="151"/>
      <c r="J414" s="152">
        <f>ROUND(I414*H414,2)</f>
        <v>0</v>
      </c>
      <c r="K414" s="148" t="s">
        <v>1</v>
      </c>
      <c r="L414" s="30"/>
      <c r="M414" s="153" t="s">
        <v>1</v>
      </c>
      <c r="N414" s="154" t="s">
        <v>41</v>
      </c>
      <c r="O414" s="55"/>
      <c r="P414" s="155">
        <f>O414*H414</f>
        <v>0</v>
      </c>
      <c r="Q414" s="155">
        <v>0</v>
      </c>
      <c r="R414" s="155">
        <f>Q414*H414</f>
        <v>0</v>
      </c>
      <c r="S414" s="155">
        <v>0</v>
      </c>
      <c r="T414" s="156">
        <f>S414*H414</f>
        <v>0</v>
      </c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R414" s="157" t="s">
        <v>149</v>
      </c>
      <c r="AT414" s="157" t="s">
        <v>131</v>
      </c>
      <c r="AU414" s="157" t="s">
        <v>85</v>
      </c>
      <c r="AY414" s="14" t="s">
        <v>128</v>
      </c>
      <c r="BE414" s="158">
        <f>IF(N414="základní",J414,0)</f>
        <v>0</v>
      </c>
      <c r="BF414" s="158">
        <f>IF(N414="snížená",J414,0)</f>
        <v>0</v>
      </c>
      <c r="BG414" s="158">
        <f>IF(N414="zákl. přenesená",J414,0)</f>
        <v>0</v>
      </c>
      <c r="BH414" s="158">
        <f>IF(N414="sníž. přenesená",J414,0)</f>
        <v>0</v>
      </c>
      <c r="BI414" s="158">
        <f>IF(N414="nulová",J414,0)</f>
        <v>0</v>
      </c>
      <c r="BJ414" s="14" t="s">
        <v>83</v>
      </c>
      <c r="BK414" s="158">
        <f>ROUND(I414*H414,2)</f>
        <v>0</v>
      </c>
      <c r="BL414" s="14" t="s">
        <v>149</v>
      </c>
      <c r="BM414" s="157" t="s">
        <v>510</v>
      </c>
    </row>
    <row r="415" spans="1:65" s="2" customFormat="1">
      <c r="A415" s="29"/>
      <c r="B415" s="30"/>
      <c r="C415" s="29"/>
      <c r="D415" s="159" t="s">
        <v>137</v>
      </c>
      <c r="E415" s="29"/>
      <c r="F415" s="160" t="s">
        <v>330</v>
      </c>
      <c r="G415" s="29"/>
      <c r="H415" s="29"/>
      <c r="I415" s="161"/>
      <c r="J415" s="29"/>
      <c r="K415" s="29"/>
      <c r="L415" s="30"/>
      <c r="M415" s="162"/>
      <c r="N415" s="163"/>
      <c r="O415" s="55"/>
      <c r="P415" s="55"/>
      <c r="Q415" s="55"/>
      <c r="R415" s="55"/>
      <c r="S415" s="55"/>
      <c r="T415" s="56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T415" s="14" t="s">
        <v>137</v>
      </c>
      <c r="AU415" s="14" t="s">
        <v>85</v>
      </c>
    </row>
    <row r="416" spans="1:65" s="2" customFormat="1" ht="19.5">
      <c r="A416" s="29"/>
      <c r="B416" s="30"/>
      <c r="C416" s="29"/>
      <c r="D416" s="159" t="s">
        <v>224</v>
      </c>
      <c r="E416" s="29"/>
      <c r="F416" s="168" t="s">
        <v>225</v>
      </c>
      <c r="G416" s="29"/>
      <c r="H416" s="29"/>
      <c r="I416" s="161"/>
      <c r="J416" s="29"/>
      <c r="K416" s="29"/>
      <c r="L416" s="30"/>
      <c r="M416" s="162"/>
      <c r="N416" s="163"/>
      <c r="O416" s="55"/>
      <c r="P416" s="55"/>
      <c r="Q416" s="55"/>
      <c r="R416" s="55"/>
      <c r="S416" s="55"/>
      <c r="T416" s="56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T416" s="14" t="s">
        <v>224</v>
      </c>
      <c r="AU416" s="14" t="s">
        <v>85</v>
      </c>
    </row>
    <row r="417" spans="1:65" s="2" customFormat="1" ht="16.5" customHeight="1">
      <c r="A417" s="29"/>
      <c r="B417" s="145"/>
      <c r="C417" s="146" t="s">
        <v>511</v>
      </c>
      <c r="D417" s="146" t="s">
        <v>131</v>
      </c>
      <c r="E417" s="147" t="s">
        <v>512</v>
      </c>
      <c r="F417" s="148" t="s">
        <v>513</v>
      </c>
      <c r="G417" s="149" t="s">
        <v>134</v>
      </c>
      <c r="H417" s="150">
        <v>20</v>
      </c>
      <c r="I417" s="151"/>
      <c r="J417" s="152">
        <f>ROUND(I417*H417,2)</f>
        <v>0</v>
      </c>
      <c r="K417" s="148" t="s">
        <v>1</v>
      </c>
      <c r="L417" s="30"/>
      <c r="M417" s="153" t="s">
        <v>1</v>
      </c>
      <c r="N417" s="154" t="s">
        <v>41</v>
      </c>
      <c r="O417" s="55"/>
      <c r="P417" s="155">
        <f>O417*H417</f>
        <v>0</v>
      </c>
      <c r="Q417" s="155">
        <v>0</v>
      </c>
      <c r="R417" s="155">
        <f>Q417*H417</f>
        <v>0</v>
      </c>
      <c r="S417" s="155">
        <v>0</v>
      </c>
      <c r="T417" s="156">
        <f>S417*H417</f>
        <v>0</v>
      </c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R417" s="157" t="s">
        <v>149</v>
      </c>
      <c r="AT417" s="157" t="s">
        <v>131</v>
      </c>
      <c r="AU417" s="157" t="s">
        <v>85</v>
      </c>
      <c r="AY417" s="14" t="s">
        <v>128</v>
      </c>
      <c r="BE417" s="158">
        <f>IF(N417="základní",J417,0)</f>
        <v>0</v>
      </c>
      <c r="BF417" s="158">
        <f>IF(N417="snížená",J417,0)</f>
        <v>0</v>
      </c>
      <c r="BG417" s="158">
        <f>IF(N417="zákl. přenesená",J417,0)</f>
        <v>0</v>
      </c>
      <c r="BH417" s="158">
        <f>IF(N417="sníž. přenesená",J417,0)</f>
        <v>0</v>
      </c>
      <c r="BI417" s="158">
        <f>IF(N417="nulová",J417,0)</f>
        <v>0</v>
      </c>
      <c r="BJ417" s="14" t="s">
        <v>83</v>
      </c>
      <c r="BK417" s="158">
        <f>ROUND(I417*H417,2)</f>
        <v>0</v>
      </c>
      <c r="BL417" s="14" t="s">
        <v>149</v>
      </c>
      <c r="BM417" s="157" t="s">
        <v>514</v>
      </c>
    </row>
    <row r="418" spans="1:65" s="2" customFormat="1">
      <c r="A418" s="29"/>
      <c r="B418" s="30"/>
      <c r="C418" s="29"/>
      <c r="D418" s="159" t="s">
        <v>137</v>
      </c>
      <c r="E418" s="29"/>
      <c r="F418" s="160" t="s">
        <v>513</v>
      </c>
      <c r="G418" s="29"/>
      <c r="H418" s="29"/>
      <c r="I418" s="161"/>
      <c r="J418" s="29"/>
      <c r="K418" s="29"/>
      <c r="L418" s="30"/>
      <c r="M418" s="162"/>
      <c r="N418" s="163"/>
      <c r="O418" s="55"/>
      <c r="P418" s="55"/>
      <c r="Q418" s="55"/>
      <c r="R418" s="55"/>
      <c r="S418" s="55"/>
      <c r="T418" s="56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T418" s="14" t="s">
        <v>137</v>
      </c>
      <c r="AU418" s="14" t="s">
        <v>85</v>
      </c>
    </row>
    <row r="419" spans="1:65" s="2" customFormat="1" ht="19.5">
      <c r="A419" s="29"/>
      <c r="B419" s="30"/>
      <c r="C419" s="29"/>
      <c r="D419" s="159" t="s">
        <v>224</v>
      </c>
      <c r="E419" s="29"/>
      <c r="F419" s="168" t="s">
        <v>298</v>
      </c>
      <c r="G419" s="29"/>
      <c r="H419" s="29"/>
      <c r="I419" s="161"/>
      <c r="J419" s="29"/>
      <c r="K419" s="29"/>
      <c r="L419" s="30"/>
      <c r="M419" s="162"/>
      <c r="N419" s="163"/>
      <c r="O419" s="55"/>
      <c r="P419" s="55"/>
      <c r="Q419" s="55"/>
      <c r="R419" s="55"/>
      <c r="S419" s="55"/>
      <c r="T419" s="56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T419" s="14" t="s">
        <v>224</v>
      </c>
      <c r="AU419" s="14" t="s">
        <v>85</v>
      </c>
    </row>
    <row r="420" spans="1:65" s="2" customFormat="1" ht="24.2" customHeight="1">
      <c r="A420" s="29"/>
      <c r="B420" s="145"/>
      <c r="C420" s="146" t="s">
        <v>515</v>
      </c>
      <c r="D420" s="146" t="s">
        <v>131</v>
      </c>
      <c r="E420" s="147" t="s">
        <v>516</v>
      </c>
      <c r="F420" s="148" t="s">
        <v>338</v>
      </c>
      <c r="G420" s="149" t="s">
        <v>134</v>
      </c>
      <c r="H420" s="150">
        <v>1</v>
      </c>
      <c r="I420" s="151"/>
      <c r="J420" s="152">
        <f>ROUND(I420*H420,2)</f>
        <v>0</v>
      </c>
      <c r="K420" s="148" t="s">
        <v>1</v>
      </c>
      <c r="L420" s="30"/>
      <c r="M420" s="153" t="s">
        <v>1</v>
      </c>
      <c r="N420" s="154" t="s">
        <v>41</v>
      </c>
      <c r="O420" s="55"/>
      <c r="P420" s="155">
        <f>O420*H420</f>
        <v>0</v>
      </c>
      <c r="Q420" s="155">
        <v>0</v>
      </c>
      <c r="R420" s="155">
        <f>Q420*H420</f>
        <v>0</v>
      </c>
      <c r="S420" s="155">
        <v>0</v>
      </c>
      <c r="T420" s="156">
        <f>S420*H420</f>
        <v>0</v>
      </c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R420" s="157" t="s">
        <v>149</v>
      </c>
      <c r="AT420" s="157" t="s">
        <v>131</v>
      </c>
      <c r="AU420" s="157" t="s">
        <v>85</v>
      </c>
      <c r="AY420" s="14" t="s">
        <v>128</v>
      </c>
      <c r="BE420" s="158">
        <f>IF(N420="základní",J420,0)</f>
        <v>0</v>
      </c>
      <c r="BF420" s="158">
        <f>IF(N420="snížená",J420,0)</f>
        <v>0</v>
      </c>
      <c r="BG420" s="158">
        <f>IF(N420="zákl. přenesená",J420,0)</f>
        <v>0</v>
      </c>
      <c r="BH420" s="158">
        <f>IF(N420="sníž. přenesená",J420,0)</f>
        <v>0</v>
      </c>
      <c r="BI420" s="158">
        <f>IF(N420="nulová",J420,0)</f>
        <v>0</v>
      </c>
      <c r="BJ420" s="14" t="s">
        <v>83</v>
      </c>
      <c r="BK420" s="158">
        <f>ROUND(I420*H420,2)</f>
        <v>0</v>
      </c>
      <c r="BL420" s="14" t="s">
        <v>149</v>
      </c>
      <c r="BM420" s="157" t="s">
        <v>517</v>
      </c>
    </row>
    <row r="421" spans="1:65" s="2" customFormat="1" ht="19.5">
      <c r="A421" s="29"/>
      <c r="B421" s="30"/>
      <c r="C421" s="29"/>
      <c r="D421" s="159" t="s">
        <v>137</v>
      </c>
      <c r="E421" s="29"/>
      <c r="F421" s="160" t="s">
        <v>338</v>
      </c>
      <c r="G421" s="29"/>
      <c r="H421" s="29"/>
      <c r="I421" s="161"/>
      <c r="J421" s="29"/>
      <c r="K421" s="29"/>
      <c r="L421" s="30"/>
      <c r="M421" s="162"/>
      <c r="N421" s="163"/>
      <c r="O421" s="55"/>
      <c r="P421" s="55"/>
      <c r="Q421" s="55"/>
      <c r="R421" s="55"/>
      <c r="S421" s="55"/>
      <c r="T421" s="56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T421" s="14" t="s">
        <v>137</v>
      </c>
      <c r="AU421" s="14" t="s">
        <v>85</v>
      </c>
    </row>
    <row r="422" spans="1:65" s="2" customFormat="1" ht="19.5">
      <c r="A422" s="29"/>
      <c r="B422" s="30"/>
      <c r="C422" s="29"/>
      <c r="D422" s="159" t="s">
        <v>224</v>
      </c>
      <c r="E422" s="29"/>
      <c r="F422" s="168" t="s">
        <v>225</v>
      </c>
      <c r="G422" s="29"/>
      <c r="H422" s="29"/>
      <c r="I422" s="161"/>
      <c r="J422" s="29"/>
      <c r="K422" s="29"/>
      <c r="L422" s="30"/>
      <c r="M422" s="162"/>
      <c r="N422" s="163"/>
      <c r="O422" s="55"/>
      <c r="P422" s="55"/>
      <c r="Q422" s="55"/>
      <c r="R422" s="55"/>
      <c r="S422" s="55"/>
      <c r="T422" s="56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T422" s="14" t="s">
        <v>224</v>
      </c>
      <c r="AU422" s="14" t="s">
        <v>85</v>
      </c>
    </row>
    <row r="423" spans="1:65" s="12" customFormat="1" ht="22.9" customHeight="1">
      <c r="B423" s="132"/>
      <c r="D423" s="133" t="s">
        <v>75</v>
      </c>
      <c r="E423" s="143" t="s">
        <v>518</v>
      </c>
      <c r="F423" s="143" t="s">
        <v>519</v>
      </c>
      <c r="I423" s="135"/>
      <c r="J423" s="144">
        <f>BK423</f>
        <v>0</v>
      </c>
      <c r="L423" s="132"/>
      <c r="M423" s="137"/>
      <c r="N423" s="138"/>
      <c r="O423" s="138"/>
      <c r="P423" s="139">
        <f>SUM(P424:P438)</f>
        <v>0</v>
      </c>
      <c r="Q423" s="138"/>
      <c r="R423" s="139">
        <f>SUM(R424:R438)</f>
        <v>0</v>
      </c>
      <c r="S423" s="138"/>
      <c r="T423" s="140">
        <f>SUM(T424:T438)</f>
        <v>0</v>
      </c>
      <c r="AR423" s="133" t="s">
        <v>83</v>
      </c>
      <c r="AT423" s="141" t="s">
        <v>75</v>
      </c>
      <c r="AU423" s="141" t="s">
        <v>83</v>
      </c>
      <c r="AY423" s="133" t="s">
        <v>128</v>
      </c>
      <c r="BK423" s="142">
        <f>SUM(BK424:BK438)</f>
        <v>0</v>
      </c>
    </row>
    <row r="424" spans="1:65" s="2" customFormat="1" ht="16.5" customHeight="1">
      <c r="A424" s="29"/>
      <c r="B424" s="145"/>
      <c r="C424" s="146" t="s">
        <v>520</v>
      </c>
      <c r="D424" s="146" t="s">
        <v>131</v>
      </c>
      <c r="E424" s="147" t="s">
        <v>521</v>
      </c>
      <c r="F424" s="148" t="s">
        <v>522</v>
      </c>
      <c r="G424" s="149" t="s">
        <v>248</v>
      </c>
      <c r="H424" s="150">
        <v>1</v>
      </c>
      <c r="I424" s="151"/>
      <c r="J424" s="152">
        <f>ROUND(I424*H424,2)</f>
        <v>0</v>
      </c>
      <c r="K424" s="148" t="s">
        <v>1</v>
      </c>
      <c r="L424" s="30"/>
      <c r="M424" s="153" t="s">
        <v>1</v>
      </c>
      <c r="N424" s="154" t="s">
        <v>41</v>
      </c>
      <c r="O424" s="55"/>
      <c r="P424" s="155">
        <f>O424*H424</f>
        <v>0</v>
      </c>
      <c r="Q424" s="155">
        <v>0</v>
      </c>
      <c r="R424" s="155">
        <f>Q424*H424</f>
        <v>0</v>
      </c>
      <c r="S424" s="155">
        <v>0</v>
      </c>
      <c r="T424" s="156">
        <f>S424*H424</f>
        <v>0</v>
      </c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R424" s="157" t="s">
        <v>149</v>
      </c>
      <c r="AT424" s="157" t="s">
        <v>131</v>
      </c>
      <c r="AU424" s="157" t="s">
        <v>85</v>
      </c>
      <c r="AY424" s="14" t="s">
        <v>128</v>
      </c>
      <c r="BE424" s="158">
        <f>IF(N424="základní",J424,0)</f>
        <v>0</v>
      </c>
      <c r="BF424" s="158">
        <f>IF(N424="snížená",J424,0)</f>
        <v>0</v>
      </c>
      <c r="BG424" s="158">
        <f>IF(N424="zákl. přenesená",J424,0)</f>
        <v>0</v>
      </c>
      <c r="BH424" s="158">
        <f>IF(N424="sníž. přenesená",J424,0)</f>
        <v>0</v>
      </c>
      <c r="BI424" s="158">
        <f>IF(N424="nulová",J424,0)</f>
        <v>0</v>
      </c>
      <c r="BJ424" s="14" t="s">
        <v>83</v>
      </c>
      <c r="BK424" s="158">
        <f>ROUND(I424*H424,2)</f>
        <v>0</v>
      </c>
      <c r="BL424" s="14" t="s">
        <v>149</v>
      </c>
      <c r="BM424" s="157" t="s">
        <v>523</v>
      </c>
    </row>
    <row r="425" spans="1:65" s="2" customFormat="1">
      <c r="A425" s="29"/>
      <c r="B425" s="30"/>
      <c r="C425" s="29"/>
      <c r="D425" s="159" t="s">
        <v>137</v>
      </c>
      <c r="E425" s="29"/>
      <c r="F425" s="160" t="s">
        <v>522</v>
      </c>
      <c r="G425" s="29"/>
      <c r="H425" s="29"/>
      <c r="I425" s="161"/>
      <c r="J425" s="29"/>
      <c r="K425" s="29"/>
      <c r="L425" s="30"/>
      <c r="M425" s="162"/>
      <c r="N425" s="163"/>
      <c r="O425" s="55"/>
      <c r="P425" s="55"/>
      <c r="Q425" s="55"/>
      <c r="R425" s="55"/>
      <c r="S425" s="55"/>
      <c r="T425" s="56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T425" s="14" t="s">
        <v>137</v>
      </c>
      <c r="AU425" s="14" t="s">
        <v>85</v>
      </c>
    </row>
    <row r="426" spans="1:65" s="2" customFormat="1" ht="19.5">
      <c r="A426" s="29"/>
      <c r="B426" s="30"/>
      <c r="C426" s="29"/>
      <c r="D426" s="159" t="s">
        <v>224</v>
      </c>
      <c r="E426" s="29"/>
      <c r="F426" s="168" t="s">
        <v>298</v>
      </c>
      <c r="G426" s="29"/>
      <c r="H426" s="29"/>
      <c r="I426" s="161"/>
      <c r="J426" s="29"/>
      <c r="K426" s="29"/>
      <c r="L426" s="30"/>
      <c r="M426" s="162"/>
      <c r="N426" s="163"/>
      <c r="O426" s="55"/>
      <c r="P426" s="55"/>
      <c r="Q426" s="55"/>
      <c r="R426" s="55"/>
      <c r="S426" s="55"/>
      <c r="T426" s="56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T426" s="14" t="s">
        <v>224</v>
      </c>
      <c r="AU426" s="14" t="s">
        <v>85</v>
      </c>
    </row>
    <row r="427" spans="1:65" s="2" customFormat="1" ht="21.75" customHeight="1">
      <c r="A427" s="29"/>
      <c r="B427" s="145"/>
      <c r="C427" s="146" t="s">
        <v>524</v>
      </c>
      <c r="D427" s="146" t="s">
        <v>131</v>
      </c>
      <c r="E427" s="147" t="s">
        <v>525</v>
      </c>
      <c r="F427" s="148" t="s">
        <v>318</v>
      </c>
      <c r="G427" s="149" t="s">
        <v>134</v>
      </c>
      <c r="H427" s="150">
        <v>1</v>
      </c>
      <c r="I427" s="151"/>
      <c r="J427" s="152">
        <f>ROUND(I427*H427,2)</f>
        <v>0</v>
      </c>
      <c r="K427" s="148" t="s">
        <v>1</v>
      </c>
      <c r="L427" s="30"/>
      <c r="M427" s="153" t="s">
        <v>1</v>
      </c>
      <c r="N427" s="154" t="s">
        <v>41</v>
      </c>
      <c r="O427" s="55"/>
      <c r="P427" s="155">
        <f>O427*H427</f>
        <v>0</v>
      </c>
      <c r="Q427" s="155">
        <v>0</v>
      </c>
      <c r="R427" s="155">
        <f>Q427*H427</f>
        <v>0</v>
      </c>
      <c r="S427" s="155">
        <v>0</v>
      </c>
      <c r="T427" s="156">
        <f>S427*H427</f>
        <v>0</v>
      </c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R427" s="157" t="s">
        <v>149</v>
      </c>
      <c r="AT427" s="157" t="s">
        <v>131</v>
      </c>
      <c r="AU427" s="157" t="s">
        <v>85</v>
      </c>
      <c r="AY427" s="14" t="s">
        <v>128</v>
      </c>
      <c r="BE427" s="158">
        <f>IF(N427="základní",J427,0)</f>
        <v>0</v>
      </c>
      <c r="BF427" s="158">
        <f>IF(N427="snížená",J427,0)</f>
        <v>0</v>
      </c>
      <c r="BG427" s="158">
        <f>IF(N427="zákl. přenesená",J427,0)</f>
        <v>0</v>
      </c>
      <c r="BH427" s="158">
        <f>IF(N427="sníž. přenesená",J427,0)</f>
        <v>0</v>
      </c>
      <c r="BI427" s="158">
        <f>IF(N427="nulová",J427,0)</f>
        <v>0</v>
      </c>
      <c r="BJ427" s="14" t="s">
        <v>83</v>
      </c>
      <c r="BK427" s="158">
        <f>ROUND(I427*H427,2)</f>
        <v>0</v>
      </c>
      <c r="BL427" s="14" t="s">
        <v>149</v>
      </c>
      <c r="BM427" s="157" t="s">
        <v>526</v>
      </c>
    </row>
    <row r="428" spans="1:65" s="2" customFormat="1">
      <c r="A428" s="29"/>
      <c r="B428" s="30"/>
      <c r="C428" s="29"/>
      <c r="D428" s="159" t="s">
        <v>137</v>
      </c>
      <c r="E428" s="29"/>
      <c r="F428" s="160" t="s">
        <v>318</v>
      </c>
      <c r="G428" s="29"/>
      <c r="H428" s="29"/>
      <c r="I428" s="161"/>
      <c r="J428" s="29"/>
      <c r="K428" s="29"/>
      <c r="L428" s="30"/>
      <c r="M428" s="162"/>
      <c r="N428" s="163"/>
      <c r="O428" s="55"/>
      <c r="P428" s="55"/>
      <c r="Q428" s="55"/>
      <c r="R428" s="55"/>
      <c r="S428" s="55"/>
      <c r="T428" s="56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T428" s="14" t="s">
        <v>137</v>
      </c>
      <c r="AU428" s="14" t="s">
        <v>85</v>
      </c>
    </row>
    <row r="429" spans="1:65" s="2" customFormat="1" ht="19.5">
      <c r="A429" s="29"/>
      <c r="B429" s="30"/>
      <c r="C429" s="29"/>
      <c r="D429" s="159" t="s">
        <v>224</v>
      </c>
      <c r="E429" s="29"/>
      <c r="F429" s="168" t="s">
        <v>225</v>
      </c>
      <c r="G429" s="29"/>
      <c r="H429" s="29"/>
      <c r="I429" s="161"/>
      <c r="J429" s="29"/>
      <c r="K429" s="29"/>
      <c r="L429" s="30"/>
      <c r="M429" s="162"/>
      <c r="N429" s="163"/>
      <c r="O429" s="55"/>
      <c r="P429" s="55"/>
      <c r="Q429" s="55"/>
      <c r="R429" s="55"/>
      <c r="S429" s="55"/>
      <c r="T429" s="56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T429" s="14" t="s">
        <v>224</v>
      </c>
      <c r="AU429" s="14" t="s">
        <v>85</v>
      </c>
    </row>
    <row r="430" spans="1:65" s="2" customFormat="1" ht="16.5" customHeight="1">
      <c r="A430" s="29"/>
      <c r="B430" s="145"/>
      <c r="C430" s="146" t="s">
        <v>527</v>
      </c>
      <c r="D430" s="146" t="s">
        <v>131</v>
      </c>
      <c r="E430" s="147" t="s">
        <v>528</v>
      </c>
      <c r="F430" s="148" t="s">
        <v>322</v>
      </c>
      <c r="G430" s="149" t="s">
        <v>248</v>
      </c>
      <c r="H430" s="150">
        <v>1</v>
      </c>
      <c r="I430" s="151"/>
      <c r="J430" s="152">
        <f>ROUND(I430*H430,2)</f>
        <v>0</v>
      </c>
      <c r="K430" s="148" t="s">
        <v>1</v>
      </c>
      <c r="L430" s="30"/>
      <c r="M430" s="153" t="s">
        <v>1</v>
      </c>
      <c r="N430" s="154" t="s">
        <v>41</v>
      </c>
      <c r="O430" s="55"/>
      <c r="P430" s="155">
        <f>O430*H430</f>
        <v>0</v>
      </c>
      <c r="Q430" s="155">
        <v>0</v>
      </c>
      <c r="R430" s="155">
        <f>Q430*H430</f>
        <v>0</v>
      </c>
      <c r="S430" s="155">
        <v>0</v>
      </c>
      <c r="T430" s="156">
        <f>S430*H430</f>
        <v>0</v>
      </c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R430" s="157" t="s">
        <v>149</v>
      </c>
      <c r="AT430" s="157" t="s">
        <v>131</v>
      </c>
      <c r="AU430" s="157" t="s">
        <v>85</v>
      </c>
      <c r="AY430" s="14" t="s">
        <v>128</v>
      </c>
      <c r="BE430" s="158">
        <f>IF(N430="základní",J430,0)</f>
        <v>0</v>
      </c>
      <c r="BF430" s="158">
        <f>IF(N430="snížená",J430,0)</f>
        <v>0</v>
      </c>
      <c r="BG430" s="158">
        <f>IF(N430="zákl. přenesená",J430,0)</f>
        <v>0</v>
      </c>
      <c r="BH430" s="158">
        <f>IF(N430="sníž. přenesená",J430,0)</f>
        <v>0</v>
      </c>
      <c r="BI430" s="158">
        <f>IF(N430="nulová",J430,0)</f>
        <v>0</v>
      </c>
      <c r="BJ430" s="14" t="s">
        <v>83</v>
      </c>
      <c r="BK430" s="158">
        <f>ROUND(I430*H430,2)</f>
        <v>0</v>
      </c>
      <c r="BL430" s="14" t="s">
        <v>149</v>
      </c>
      <c r="BM430" s="157" t="s">
        <v>529</v>
      </c>
    </row>
    <row r="431" spans="1:65" s="2" customFormat="1">
      <c r="A431" s="29"/>
      <c r="B431" s="30"/>
      <c r="C431" s="29"/>
      <c r="D431" s="159" t="s">
        <v>137</v>
      </c>
      <c r="E431" s="29"/>
      <c r="F431" s="160" t="s">
        <v>322</v>
      </c>
      <c r="G431" s="29"/>
      <c r="H431" s="29"/>
      <c r="I431" s="161"/>
      <c r="J431" s="29"/>
      <c r="K431" s="29"/>
      <c r="L431" s="30"/>
      <c r="M431" s="162"/>
      <c r="N431" s="163"/>
      <c r="O431" s="55"/>
      <c r="P431" s="55"/>
      <c r="Q431" s="55"/>
      <c r="R431" s="55"/>
      <c r="S431" s="55"/>
      <c r="T431" s="56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T431" s="14" t="s">
        <v>137</v>
      </c>
      <c r="AU431" s="14" t="s">
        <v>85</v>
      </c>
    </row>
    <row r="432" spans="1:65" s="2" customFormat="1" ht="19.5">
      <c r="A432" s="29"/>
      <c r="B432" s="30"/>
      <c r="C432" s="29"/>
      <c r="D432" s="159" t="s">
        <v>224</v>
      </c>
      <c r="E432" s="29"/>
      <c r="F432" s="168" t="s">
        <v>298</v>
      </c>
      <c r="G432" s="29"/>
      <c r="H432" s="29"/>
      <c r="I432" s="161"/>
      <c r="J432" s="29"/>
      <c r="K432" s="29"/>
      <c r="L432" s="30"/>
      <c r="M432" s="162"/>
      <c r="N432" s="163"/>
      <c r="O432" s="55"/>
      <c r="P432" s="55"/>
      <c r="Q432" s="55"/>
      <c r="R432" s="55"/>
      <c r="S432" s="55"/>
      <c r="T432" s="56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T432" s="14" t="s">
        <v>224</v>
      </c>
      <c r="AU432" s="14" t="s">
        <v>85</v>
      </c>
    </row>
    <row r="433" spans="1:65" s="2" customFormat="1" ht="16.5" customHeight="1">
      <c r="A433" s="29"/>
      <c r="B433" s="145"/>
      <c r="C433" s="146" t="s">
        <v>530</v>
      </c>
      <c r="D433" s="146" t="s">
        <v>131</v>
      </c>
      <c r="E433" s="147" t="s">
        <v>531</v>
      </c>
      <c r="F433" s="148" t="s">
        <v>330</v>
      </c>
      <c r="G433" s="149" t="s">
        <v>248</v>
      </c>
      <c r="H433" s="150">
        <v>1</v>
      </c>
      <c r="I433" s="151"/>
      <c r="J433" s="152">
        <f>ROUND(I433*H433,2)</f>
        <v>0</v>
      </c>
      <c r="K433" s="148" t="s">
        <v>1</v>
      </c>
      <c r="L433" s="30"/>
      <c r="M433" s="153" t="s">
        <v>1</v>
      </c>
      <c r="N433" s="154" t="s">
        <v>41</v>
      </c>
      <c r="O433" s="55"/>
      <c r="P433" s="155">
        <f>O433*H433</f>
        <v>0</v>
      </c>
      <c r="Q433" s="155">
        <v>0</v>
      </c>
      <c r="R433" s="155">
        <f>Q433*H433</f>
        <v>0</v>
      </c>
      <c r="S433" s="155">
        <v>0</v>
      </c>
      <c r="T433" s="156">
        <f>S433*H433</f>
        <v>0</v>
      </c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R433" s="157" t="s">
        <v>149</v>
      </c>
      <c r="AT433" s="157" t="s">
        <v>131</v>
      </c>
      <c r="AU433" s="157" t="s">
        <v>85</v>
      </c>
      <c r="AY433" s="14" t="s">
        <v>128</v>
      </c>
      <c r="BE433" s="158">
        <f>IF(N433="základní",J433,0)</f>
        <v>0</v>
      </c>
      <c r="BF433" s="158">
        <f>IF(N433="snížená",J433,0)</f>
        <v>0</v>
      </c>
      <c r="BG433" s="158">
        <f>IF(N433="zákl. přenesená",J433,0)</f>
        <v>0</v>
      </c>
      <c r="BH433" s="158">
        <f>IF(N433="sníž. přenesená",J433,0)</f>
        <v>0</v>
      </c>
      <c r="BI433" s="158">
        <f>IF(N433="nulová",J433,0)</f>
        <v>0</v>
      </c>
      <c r="BJ433" s="14" t="s">
        <v>83</v>
      </c>
      <c r="BK433" s="158">
        <f>ROUND(I433*H433,2)</f>
        <v>0</v>
      </c>
      <c r="BL433" s="14" t="s">
        <v>149</v>
      </c>
      <c r="BM433" s="157" t="s">
        <v>532</v>
      </c>
    </row>
    <row r="434" spans="1:65" s="2" customFormat="1">
      <c r="A434" s="29"/>
      <c r="B434" s="30"/>
      <c r="C434" s="29"/>
      <c r="D434" s="159" t="s">
        <v>137</v>
      </c>
      <c r="E434" s="29"/>
      <c r="F434" s="160" t="s">
        <v>330</v>
      </c>
      <c r="G434" s="29"/>
      <c r="H434" s="29"/>
      <c r="I434" s="161"/>
      <c r="J434" s="29"/>
      <c r="K434" s="29"/>
      <c r="L434" s="30"/>
      <c r="M434" s="162"/>
      <c r="N434" s="163"/>
      <c r="O434" s="55"/>
      <c r="P434" s="55"/>
      <c r="Q434" s="55"/>
      <c r="R434" s="55"/>
      <c r="S434" s="55"/>
      <c r="T434" s="56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T434" s="14" t="s">
        <v>137</v>
      </c>
      <c r="AU434" s="14" t="s">
        <v>85</v>
      </c>
    </row>
    <row r="435" spans="1:65" s="2" customFormat="1" ht="19.5">
      <c r="A435" s="29"/>
      <c r="B435" s="30"/>
      <c r="C435" s="29"/>
      <c r="D435" s="159" t="s">
        <v>224</v>
      </c>
      <c r="E435" s="29"/>
      <c r="F435" s="168" t="s">
        <v>225</v>
      </c>
      <c r="G435" s="29"/>
      <c r="H435" s="29"/>
      <c r="I435" s="161"/>
      <c r="J435" s="29"/>
      <c r="K435" s="29"/>
      <c r="L435" s="30"/>
      <c r="M435" s="162"/>
      <c r="N435" s="163"/>
      <c r="O435" s="55"/>
      <c r="P435" s="55"/>
      <c r="Q435" s="55"/>
      <c r="R435" s="55"/>
      <c r="S435" s="55"/>
      <c r="T435" s="56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T435" s="14" t="s">
        <v>224</v>
      </c>
      <c r="AU435" s="14" t="s">
        <v>85</v>
      </c>
    </row>
    <row r="436" spans="1:65" s="2" customFormat="1" ht="24.2" customHeight="1">
      <c r="A436" s="29"/>
      <c r="B436" s="145"/>
      <c r="C436" s="146" t="s">
        <v>533</v>
      </c>
      <c r="D436" s="146" t="s">
        <v>131</v>
      </c>
      <c r="E436" s="147" t="s">
        <v>534</v>
      </c>
      <c r="F436" s="148" t="s">
        <v>338</v>
      </c>
      <c r="G436" s="149" t="s">
        <v>134</v>
      </c>
      <c r="H436" s="150">
        <v>1</v>
      </c>
      <c r="I436" s="151"/>
      <c r="J436" s="152">
        <f>ROUND(I436*H436,2)</f>
        <v>0</v>
      </c>
      <c r="K436" s="148" t="s">
        <v>1</v>
      </c>
      <c r="L436" s="30"/>
      <c r="M436" s="153" t="s">
        <v>1</v>
      </c>
      <c r="N436" s="154" t="s">
        <v>41</v>
      </c>
      <c r="O436" s="55"/>
      <c r="P436" s="155">
        <f>O436*H436</f>
        <v>0</v>
      </c>
      <c r="Q436" s="155">
        <v>0</v>
      </c>
      <c r="R436" s="155">
        <f>Q436*H436</f>
        <v>0</v>
      </c>
      <c r="S436" s="155">
        <v>0</v>
      </c>
      <c r="T436" s="156">
        <f>S436*H436</f>
        <v>0</v>
      </c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R436" s="157" t="s">
        <v>149</v>
      </c>
      <c r="AT436" s="157" t="s">
        <v>131</v>
      </c>
      <c r="AU436" s="157" t="s">
        <v>85</v>
      </c>
      <c r="AY436" s="14" t="s">
        <v>128</v>
      </c>
      <c r="BE436" s="158">
        <f>IF(N436="základní",J436,0)</f>
        <v>0</v>
      </c>
      <c r="BF436" s="158">
        <f>IF(N436="snížená",J436,0)</f>
        <v>0</v>
      </c>
      <c r="BG436" s="158">
        <f>IF(N436="zákl. přenesená",J436,0)</f>
        <v>0</v>
      </c>
      <c r="BH436" s="158">
        <f>IF(N436="sníž. přenesená",J436,0)</f>
        <v>0</v>
      </c>
      <c r="BI436" s="158">
        <f>IF(N436="nulová",J436,0)</f>
        <v>0</v>
      </c>
      <c r="BJ436" s="14" t="s">
        <v>83</v>
      </c>
      <c r="BK436" s="158">
        <f>ROUND(I436*H436,2)</f>
        <v>0</v>
      </c>
      <c r="BL436" s="14" t="s">
        <v>149</v>
      </c>
      <c r="BM436" s="157" t="s">
        <v>535</v>
      </c>
    </row>
    <row r="437" spans="1:65" s="2" customFormat="1" ht="19.5">
      <c r="A437" s="29"/>
      <c r="B437" s="30"/>
      <c r="C437" s="29"/>
      <c r="D437" s="159" t="s">
        <v>137</v>
      </c>
      <c r="E437" s="29"/>
      <c r="F437" s="160" t="s">
        <v>338</v>
      </c>
      <c r="G437" s="29"/>
      <c r="H437" s="29"/>
      <c r="I437" s="161"/>
      <c r="J437" s="29"/>
      <c r="K437" s="29"/>
      <c r="L437" s="30"/>
      <c r="M437" s="162"/>
      <c r="N437" s="163"/>
      <c r="O437" s="55"/>
      <c r="P437" s="55"/>
      <c r="Q437" s="55"/>
      <c r="R437" s="55"/>
      <c r="S437" s="55"/>
      <c r="T437" s="56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T437" s="14" t="s">
        <v>137</v>
      </c>
      <c r="AU437" s="14" t="s">
        <v>85</v>
      </c>
    </row>
    <row r="438" spans="1:65" s="2" customFormat="1" ht="19.5">
      <c r="A438" s="29"/>
      <c r="B438" s="30"/>
      <c r="C438" s="29"/>
      <c r="D438" s="159" t="s">
        <v>224</v>
      </c>
      <c r="E438" s="29"/>
      <c r="F438" s="168" t="s">
        <v>225</v>
      </c>
      <c r="G438" s="29"/>
      <c r="H438" s="29"/>
      <c r="I438" s="161"/>
      <c r="J438" s="29"/>
      <c r="K438" s="29"/>
      <c r="L438" s="30"/>
      <c r="M438" s="162"/>
      <c r="N438" s="163"/>
      <c r="O438" s="55"/>
      <c r="P438" s="55"/>
      <c r="Q438" s="55"/>
      <c r="R438" s="55"/>
      <c r="S438" s="55"/>
      <c r="T438" s="56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T438" s="14" t="s">
        <v>224</v>
      </c>
      <c r="AU438" s="14" t="s">
        <v>85</v>
      </c>
    </row>
    <row r="439" spans="1:65" s="12" customFormat="1" ht="22.9" customHeight="1">
      <c r="B439" s="132"/>
      <c r="D439" s="133" t="s">
        <v>75</v>
      </c>
      <c r="E439" s="143" t="s">
        <v>536</v>
      </c>
      <c r="F439" s="143" t="s">
        <v>537</v>
      </c>
      <c r="I439" s="135"/>
      <c r="J439" s="144">
        <f>BK439</f>
        <v>0</v>
      </c>
      <c r="L439" s="132"/>
      <c r="M439" s="137"/>
      <c r="N439" s="138"/>
      <c r="O439" s="138"/>
      <c r="P439" s="139">
        <f>SUM(P440:P466)</f>
        <v>0</v>
      </c>
      <c r="Q439" s="138"/>
      <c r="R439" s="139">
        <f>SUM(R440:R466)</f>
        <v>0</v>
      </c>
      <c r="S439" s="138"/>
      <c r="T439" s="140">
        <f>SUM(T440:T466)</f>
        <v>0</v>
      </c>
      <c r="AR439" s="133" t="s">
        <v>83</v>
      </c>
      <c r="AT439" s="141" t="s">
        <v>75</v>
      </c>
      <c r="AU439" s="141" t="s">
        <v>83</v>
      </c>
      <c r="AY439" s="133" t="s">
        <v>128</v>
      </c>
      <c r="BK439" s="142">
        <f>SUM(BK440:BK466)</f>
        <v>0</v>
      </c>
    </row>
    <row r="440" spans="1:65" s="2" customFormat="1" ht="16.5" customHeight="1">
      <c r="A440" s="29"/>
      <c r="B440" s="145"/>
      <c r="C440" s="146" t="s">
        <v>538</v>
      </c>
      <c r="D440" s="146" t="s">
        <v>131</v>
      </c>
      <c r="E440" s="147" t="s">
        <v>539</v>
      </c>
      <c r="F440" s="148" t="s">
        <v>306</v>
      </c>
      <c r="G440" s="149" t="s">
        <v>248</v>
      </c>
      <c r="H440" s="150">
        <v>1</v>
      </c>
      <c r="I440" s="151"/>
      <c r="J440" s="152">
        <f>ROUND(I440*H440,2)</f>
        <v>0</v>
      </c>
      <c r="K440" s="148" t="s">
        <v>1</v>
      </c>
      <c r="L440" s="30"/>
      <c r="M440" s="153" t="s">
        <v>1</v>
      </c>
      <c r="N440" s="154" t="s">
        <v>41</v>
      </c>
      <c r="O440" s="55"/>
      <c r="P440" s="155">
        <f>O440*H440</f>
        <v>0</v>
      </c>
      <c r="Q440" s="155">
        <v>0</v>
      </c>
      <c r="R440" s="155">
        <f>Q440*H440</f>
        <v>0</v>
      </c>
      <c r="S440" s="155">
        <v>0</v>
      </c>
      <c r="T440" s="156">
        <f>S440*H440</f>
        <v>0</v>
      </c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R440" s="157" t="s">
        <v>149</v>
      </c>
      <c r="AT440" s="157" t="s">
        <v>131</v>
      </c>
      <c r="AU440" s="157" t="s">
        <v>85</v>
      </c>
      <c r="AY440" s="14" t="s">
        <v>128</v>
      </c>
      <c r="BE440" s="158">
        <f>IF(N440="základní",J440,0)</f>
        <v>0</v>
      </c>
      <c r="BF440" s="158">
        <f>IF(N440="snížená",J440,0)</f>
        <v>0</v>
      </c>
      <c r="BG440" s="158">
        <f>IF(N440="zákl. přenesená",J440,0)</f>
        <v>0</v>
      </c>
      <c r="BH440" s="158">
        <f>IF(N440="sníž. přenesená",J440,0)</f>
        <v>0</v>
      </c>
      <c r="BI440" s="158">
        <f>IF(N440="nulová",J440,0)</f>
        <v>0</v>
      </c>
      <c r="BJ440" s="14" t="s">
        <v>83</v>
      </c>
      <c r="BK440" s="158">
        <f>ROUND(I440*H440,2)</f>
        <v>0</v>
      </c>
      <c r="BL440" s="14" t="s">
        <v>149</v>
      </c>
      <c r="BM440" s="157" t="s">
        <v>540</v>
      </c>
    </row>
    <row r="441" spans="1:65" s="2" customFormat="1">
      <c r="A441" s="29"/>
      <c r="B441" s="30"/>
      <c r="C441" s="29"/>
      <c r="D441" s="159" t="s">
        <v>137</v>
      </c>
      <c r="E441" s="29"/>
      <c r="F441" s="160" t="s">
        <v>306</v>
      </c>
      <c r="G441" s="29"/>
      <c r="H441" s="29"/>
      <c r="I441" s="161"/>
      <c r="J441" s="29"/>
      <c r="K441" s="29"/>
      <c r="L441" s="30"/>
      <c r="M441" s="162"/>
      <c r="N441" s="163"/>
      <c r="O441" s="55"/>
      <c r="P441" s="55"/>
      <c r="Q441" s="55"/>
      <c r="R441" s="55"/>
      <c r="S441" s="55"/>
      <c r="T441" s="56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T441" s="14" t="s">
        <v>137</v>
      </c>
      <c r="AU441" s="14" t="s">
        <v>85</v>
      </c>
    </row>
    <row r="442" spans="1:65" s="2" customFormat="1" ht="19.5">
      <c r="A442" s="29"/>
      <c r="B442" s="30"/>
      <c r="C442" s="29"/>
      <c r="D442" s="159" t="s">
        <v>224</v>
      </c>
      <c r="E442" s="29"/>
      <c r="F442" s="168" t="s">
        <v>298</v>
      </c>
      <c r="G442" s="29"/>
      <c r="H442" s="29"/>
      <c r="I442" s="161"/>
      <c r="J442" s="29"/>
      <c r="K442" s="29"/>
      <c r="L442" s="30"/>
      <c r="M442" s="162"/>
      <c r="N442" s="163"/>
      <c r="O442" s="55"/>
      <c r="P442" s="55"/>
      <c r="Q442" s="55"/>
      <c r="R442" s="55"/>
      <c r="S442" s="55"/>
      <c r="T442" s="56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T442" s="14" t="s">
        <v>224</v>
      </c>
      <c r="AU442" s="14" t="s">
        <v>85</v>
      </c>
    </row>
    <row r="443" spans="1:65" s="2" customFormat="1" ht="16.5" customHeight="1">
      <c r="A443" s="29"/>
      <c r="B443" s="145"/>
      <c r="C443" s="146" t="s">
        <v>541</v>
      </c>
      <c r="D443" s="146" t="s">
        <v>131</v>
      </c>
      <c r="E443" s="147" t="s">
        <v>542</v>
      </c>
      <c r="F443" s="148" t="s">
        <v>310</v>
      </c>
      <c r="G443" s="149" t="s">
        <v>240</v>
      </c>
      <c r="H443" s="150">
        <v>6</v>
      </c>
      <c r="I443" s="151"/>
      <c r="J443" s="152">
        <f>ROUND(I443*H443,2)</f>
        <v>0</v>
      </c>
      <c r="K443" s="148" t="s">
        <v>1</v>
      </c>
      <c r="L443" s="30"/>
      <c r="M443" s="153" t="s">
        <v>1</v>
      </c>
      <c r="N443" s="154" t="s">
        <v>41</v>
      </c>
      <c r="O443" s="55"/>
      <c r="P443" s="155">
        <f>O443*H443</f>
        <v>0</v>
      </c>
      <c r="Q443" s="155">
        <v>0</v>
      </c>
      <c r="R443" s="155">
        <f>Q443*H443</f>
        <v>0</v>
      </c>
      <c r="S443" s="155">
        <v>0</v>
      </c>
      <c r="T443" s="156">
        <f>S443*H443</f>
        <v>0</v>
      </c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R443" s="157" t="s">
        <v>149</v>
      </c>
      <c r="AT443" s="157" t="s">
        <v>131</v>
      </c>
      <c r="AU443" s="157" t="s">
        <v>85</v>
      </c>
      <c r="AY443" s="14" t="s">
        <v>128</v>
      </c>
      <c r="BE443" s="158">
        <f>IF(N443="základní",J443,0)</f>
        <v>0</v>
      </c>
      <c r="BF443" s="158">
        <f>IF(N443="snížená",J443,0)</f>
        <v>0</v>
      </c>
      <c r="BG443" s="158">
        <f>IF(N443="zákl. přenesená",J443,0)</f>
        <v>0</v>
      </c>
      <c r="BH443" s="158">
        <f>IF(N443="sníž. přenesená",J443,0)</f>
        <v>0</v>
      </c>
      <c r="BI443" s="158">
        <f>IF(N443="nulová",J443,0)</f>
        <v>0</v>
      </c>
      <c r="BJ443" s="14" t="s">
        <v>83</v>
      </c>
      <c r="BK443" s="158">
        <f>ROUND(I443*H443,2)</f>
        <v>0</v>
      </c>
      <c r="BL443" s="14" t="s">
        <v>149</v>
      </c>
      <c r="BM443" s="157" t="s">
        <v>543</v>
      </c>
    </row>
    <row r="444" spans="1:65" s="2" customFormat="1">
      <c r="A444" s="29"/>
      <c r="B444" s="30"/>
      <c r="C444" s="29"/>
      <c r="D444" s="159" t="s">
        <v>137</v>
      </c>
      <c r="E444" s="29"/>
      <c r="F444" s="160" t="s">
        <v>310</v>
      </c>
      <c r="G444" s="29"/>
      <c r="H444" s="29"/>
      <c r="I444" s="161"/>
      <c r="J444" s="29"/>
      <c r="K444" s="29"/>
      <c r="L444" s="30"/>
      <c r="M444" s="162"/>
      <c r="N444" s="163"/>
      <c r="O444" s="55"/>
      <c r="P444" s="55"/>
      <c r="Q444" s="55"/>
      <c r="R444" s="55"/>
      <c r="S444" s="55"/>
      <c r="T444" s="56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T444" s="14" t="s">
        <v>137</v>
      </c>
      <c r="AU444" s="14" t="s">
        <v>85</v>
      </c>
    </row>
    <row r="445" spans="1:65" s="2" customFormat="1" ht="19.5">
      <c r="A445" s="29"/>
      <c r="B445" s="30"/>
      <c r="C445" s="29"/>
      <c r="D445" s="159" t="s">
        <v>224</v>
      </c>
      <c r="E445" s="29"/>
      <c r="F445" s="168" t="s">
        <v>298</v>
      </c>
      <c r="G445" s="29"/>
      <c r="H445" s="29"/>
      <c r="I445" s="161"/>
      <c r="J445" s="29"/>
      <c r="K445" s="29"/>
      <c r="L445" s="30"/>
      <c r="M445" s="162"/>
      <c r="N445" s="163"/>
      <c r="O445" s="55"/>
      <c r="P445" s="55"/>
      <c r="Q445" s="55"/>
      <c r="R445" s="55"/>
      <c r="S445" s="55"/>
      <c r="T445" s="56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T445" s="14" t="s">
        <v>224</v>
      </c>
      <c r="AU445" s="14" t="s">
        <v>85</v>
      </c>
    </row>
    <row r="446" spans="1:65" s="2" customFormat="1" ht="16.5" customHeight="1">
      <c r="A446" s="29"/>
      <c r="B446" s="145"/>
      <c r="C446" s="146" t="s">
        <v>544</v>
      </c>
      <c r="D446" s="146" t="s">
        <v>131</v>
      </c>
      <c r="E446" s="147" t="s">
        <v>545</v>
      </c>
      <c r="F446" s="148" t="s">
        <v>314</v>
      </c>
      <c r="G446" s="149" t="s">
        <v>248</v>
      </c>
      <c r="H446" s="150">
        <v>4</v>
      </c>
      <c r="I446" s="151"/>
      <c r="J446" s="152">
        <f>ROUND(I446*H446,2)</f>
        <v>0</v>
      </c>
      <c r="K446" s="148" t="s">
        <v>1</v>
      </c>
      <c r="L446" s="30"/>
      <c r="M446" s="153" t="s">
        <v>1</v>
      </c>
      <c r="N446" s="154" t="s">
        <v>41</v>
      </c>
      <c r="O446" s="55"/>
      <c r="P446" s="155">
        <f>O446*H446</f>
        <v>0</v>
      </c>
      <c r="Q446" s="155">
        <v>0</v>
      </c>
      <c r="R446" s="155">
        <f>Q446*H446</f>
        <v>0</v>
      </c>
      <c r="S446" s="155">
        <v>0</v>
      </c>
      <c r="T446" s="156">
        <f>S446*H446</f>
        <v>0</v>
      </c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R446" s="157" t="s">
        <v>149</v>
      </c>
      <c r="AT446" s="157" t="s">
        <v>131</v>
      </c>
      <c r="AU446" s="157" t="s">
        <v>85</v>
      </c>
      <c r="AY446" s="14" t="s">
        <v>128</v>
      </c>
      <c r="BE446" s="158">
        <f>IF(N446="základní",J446,0)</f>
        <v>0</v>
      </c>
      <c r="BF446" s="158">
        <f>IF(N446="snížená",J446,0)</f>
        <v>0</v>
      </c>
      <c r="BG446" s="158">
        <f>IF(N446="zákl. přenesená",J446,0)</f>
        <v>0</v>
      </c>
      <c r="BH446" s="158">
        <f>IF(N446="sníž. přenesená",J446,0)</f>
        <v>0</v>
      </c>
      <c r="BI446" s="158">
        <f>IF(N446="nulová",J446,0)</f>
        <v>0</v>
      </c>
      <c r="BJ446" s="14" t="s">
        <v>83</v>
      </c>
      <c r="BK446" s="158">
        <f>ROUND(I446*H446,2)</f>
        <v>0</v>
      </c>
      <c r="BL446" s="14" t="s">
        <v>149</v>
      </c>
      <c r="BM446" s="157" t="s">
        <v>546</v>
      </c>
    </row>
    <row r="447" spans="1:65" s="2" customFormat="1">
      <c r="A447" s="29"/>
      <c r="B447" s="30"/>
      <c r="C447" s="29"/>
      <c r="D447" s="159" t="s">
        <v>137</v>
      </c>
      <c r="E447" s="29"/>
      <c r="F447" s="160" t="s">
        <v>314</v>
      </c>
      <c r="G447" s="29"/>
      <c r="H447" s="29"/>
      <c r="I447" s="161"/>
      <c r="J447" s="29"/>
      <c r="K447" s="29"/>
      <c r="L447" s="30"/>
      <c r="M447" s="162"/>
      <c r="N447" s="163"/>
      <c r="O447" s="55"/>
      <c r="P447" s="55"/>
      <c r="Q447" s="55"/>
      <c r="R447" s="55"/>
      <c r="S447" s="55"/>
      <c r="T447" s="56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T447" s="14" t="s">
        <v>137</v>
      </c>
      <c r="AU447" s="14" t="s">
        <v>85</v>
      </c>
    </row>
    <row r="448" spans="1:65" s="2" customFormat="1" ht="19.5">
      <c r="A448" s="29"/>
      <c r="B448" s="30"/>
      <c r="C448" s="29"/>
      <c r="D448" s="159" t="s">
        <v>224</v>
      </c>
      <c r="E448" s="29"/>
      <c r="F448" s="168" t="s">
        <v>298</v>
      </c>
      <c r="G448" s="29"/>
      <c r="H448" s="29"/>
      <c r="I448" s="161"/>
      <c r="J448" s="29"/>
      <c r="K448" s="29"/>
      <c r="L448" s="30"/>
      <c r="M448" s="162"/>
      <c r="N448" s="163"/>
      <c r="O448" s="55"/>
      <c r="P448" s="55"/>
      <c r="Q448" s="55"/>
      <c r="R448" s="55"/>
      <c r="S448" s="55"/>
      <c r="T448" s="56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T448" s="14" t="s">
        <v>224</v>
      </c>
      <c r="AU448" s="14" t="s">
        <v>85</v>
      </c>
    </row>
    <row r="449" spans="1:65" s="2" customFormat="1" ht="21.75" customHeight="1">
      <c r="A449" s="29"/>
      <c r="B449" s="145"/>
      <c r="C449" s="146" t="s">
        <v>547</v>
      </c>
      <c r="D449" s="146" t="s">
        <v>131</v>
      </c>
      <c r="E449" s="147" t="s">
        <v>548</v>
      </c>
      <c r="F449" s="148" t="s">
        <v>318</v>
      </c>
      <c r="G449" s="149" t="s">
        <v>134</v>
      </c>
      <c r="H449" s="150">
        <v>1</v>
      </c>
      <c r="I449" s="151"/>
      <c r="J449" s="152">
        <f>ROUND(I449*H449,2)</f>
        <v>0</v>
      </c>
      <c r="K449" s="148" t="s">
        <v>1</v>
      </c>
      <c r="L449" s="30"/>
      <c r="M449" s="153" t="s">
        <v>1</v>
      </c>
      <c r="N449" s="154" t="s">
        <v>41</v>
      </c>
      <c r="O449" s="55"/>
      <c r="P449" s="155">
        <f>O449*H449</f>
        <v>0</v>
      </c>
      <c r="Q449" s="155">
        <v>0</v>
      </c>
      <c r="R449" s="155">
        <f>Q449*H449</f>
        <v>0</v>
      </c>
      <c r="S449" s="155">
        <v>0</v>
      </c>
      <c r="T449" s="156">
        <f>S449*H449</f>
        <v>0</v>
      </c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R449" s="157" t="s">
        <v>149</v>
      </c>
      <c r="AT449" s="157" t="s">
        <v>131</v>
      </c>
      <c r="AU449" s="157" t="s">
        <v>85</v>
      </c>
      <c r="AY449" s="14" t="s">
        <v>128</v>
      </c>
      <c r="BE449" s="158">
        <f>IF(N449="základní",J449,0)</f>
        <v>0</v>
      </c>
      <c r="BF449" s="158">
        <f>IF(N449="snížená",J449,0)</f>
        <v>0</v>
      </c>
      <c r="BG449" s="158">
        <f>IF(N449="zákl. přenesená",J449,0)</f>
        <v>0</v>
      </c>
      <c r="BH449" s="158">
        <f>IF(N449="sníž. přenesená",J449,0)</f>
        <v>0</v>
      </c>
      <c r="BI449" s="158">
        <f>IF(N449="nulová",J449,0)</f>
        <v>0</v>
      </c>
      <c r="BJ449" s="14" t="s">
        <v>83</v>
      </c>
      <c r="BK449" s="158">
        <f>ROUND(I449*H449,2)</f>
        <v>0</v>
      </c>
      <c r="BL449" s="14" t="s">
        <v>149</v>
      </c>
      <c r="BM449" s="157" t="s">
        <v>549</v>
      </c>
    </row>
    <row r="450" spans="1:65" s="2" customFormat="1">
      <c r="A450" s="29"/>
      <c r="B450" s="30"/>
      <c r="C450" s="29"/>
      <c r="D450" s="159" t="s">
        <v>137</v>
      </c>
      <c r="E450" s="29"/>
      <c r="F450" s="160" t="s">
        <v>318</v>
      </c>
      <c r="G450" s="29"/>
      <c r="H450" s="29"/>
      <c r="I450" s="161"/>
      <c r="J450" s="29"/>
      <c r="K450" s="29"/>
      <c r="L450" s="30"/>
      <c r="M450" s="162"/>
      <c r="N450" s="163"/>
      <c r="O450" s="55"/>
      <c r="P450" s="55"/>
      <c r="Q450" s="55"/>
      <c r="R450" s="55"/>
      <c r="S450" s="55"/>
      <c r="T450" s="56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T450" s="14" t="s">
        <v>137</v>
      </c>
      <c r="AU450" s="14" t="s">
        <v>85</v>
      </c>
    </row>
    <row r="451" spans="1:65" s="2" customFormat="1" ht="19.5">
      <c r="A451" s="29"/>
      <c r="B451" s="30"/>
      <c r="C451" s="29"/>
      <c r="D451" s="159" t="s">
        <v>224</v>
      </c>
      <c r="E451" s="29"/>
      <c r="F451" s="168" t="s">
        <v>225</v>
      </c>
      <c r="G451" s="29"/>
      <c r="H451" s="29"/>
      <c r="I451" s="161"/>
      <c r="J451" s="29"/>
      <c r="K451" s="29"/>
      <c r="L451" s="30"/>
      <c r="M451" s="162"/>
      <c r="N451" s="163"/>
      <c r="O451" s="55"/>
      <c r="P451" s="55"/>
      <c r="Q451" s="55"/>
      <c r="R451" s="55"/>
      <c r="S451" s="55"/>
      <c r="T451" s="56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T451" s="14" t="s">
        <v>224</v>
      </c>
      <c r="AU451" s="14" t="s">
        <v>85</v>
      </c>
    </row>
    <row r="452" spans="1:65" s="2" customFormat="1" ht="16.5" customHeight="1">
      <c r="A452" s="29"/>
      <c r="B452" s="145"/>
      <c r="C452" s="146" t="s">
        <v>550</v>
      </c>
      <c r="D452" s="146" t="s">
        <v>131</v>
      </c>
      <c r="E452" s="147" t="s">
        <v>551</v>
      </c>
      <c r="F452" s="148" t="s">
        <v>322</v>
      </c>
      <c r="G452" s="149" t="s">
        <v>248</v>
      </c>
      <c r="H452" s="150">
        <v>1</v>
      </c>
      <c r="I452" s="151"/>
      <c r="J452" s="152">
        <f>ROUND(I452*H452,2)</f>
        <v>0</v>
      </c>
      <c r="K452" s="148" t="s">
        <v>1</v>
      </c>
      <c r="L452" s="30"/>
      <c r="M452" s="153" t="s">
        <v>1</v>
      </c>
      <c r="N452" s="154" t="s">
        <v>41</v>
      </c>
      <c r="O452" s="55"/>
      <c r="P452" s="155">
        <f>O452*H452</f>
        <v>0</v>
      </c>
      <c r="Q452" s="155">
        <v>0</v>
      </c>
      <c r="R452" s="155">
        <f>Q452*H452</f>
        <v>0</v>
      </c>
      <c r="S452" s="155">
        <v>0</v>
      </c>
      <c r="T452" s="156">
        <f>S452*H452</f>
        <v>0</v>
      </c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R452" s="157" t="s">
        <v>149</v>
      </c>
      <c r="AT452" s="157" t="s">
        <v>131</v>
      </c>
      <c r="AU452" s="157" t="s">
        <v>85</v>
      </c>
      <c r="AY452" s="14" t="s">
        <v>128</v>
      </c>
      <c r="BE452" s="158">
        <f>IF(N452="základní",J452,0)</f>
        <v>0</v>
      </c>
      <c r="BF452" s="158">
        <f>IF(N452="snížená",J452,0)</f>
        <v>0</v>
      </c>
      <c r="BG452" s="158">
        <f>IF(N452="zákl. přenesená",J452,0)</f>
        <v>0</v>
      </c>
      <c r="BH452" s="158">
        <f>IF(N452="sníž. přenesená",J452,0)</f>
        <v>0</v>
      </c>
      <c r="BI452" s="158">
        <f>IF(N452="nulová",J452,0)</f>
        <v>0</v>
      </c>
      <c r="BJ452" s="14" t="s">
        <v>83</v>
      </c>
      <c r="BK452" s="158">
        <f>ROUND(I452*H452,2)</f>
        <v>0</v>
      </c>
      <c r="BL452" s="14" t="s">
        <v>149</v>
      </c>
      <c r="BM452" s="157" t="s">
        <v>552</v>
      </c>
    </row>
    <row r="453" spans="1:65" s="2" customFormat="1">
      <c r="A453" s="29"/>
      <c r="B453" s="30"/>
      <c r="C453" s="29"/>
      <c r="D453" s="159" t="s">
        <v>137</v>
      </c>
      <c r="E453" s="29"/>
      <c r="F453" s="160" t="s">
        <v>322</v>
      </c>
      <c r="G453" s="29"/>
      <c r="H453" s="29"/>
      <c r="I453" s="161"/>
      <c r="J453" s="29"/>
      <c r="K453" s="29"/>
      <c r="L453" s="30"/>
      <c r="M453" s="162"/>
      <c r="N453" s="163"/>
      <c r="O453" s="55"/>
      <c r="P453" s="55"/>
      <c r="Q453" s="55"/>
      <c r="R453" s="55"/>
      <c r="S453" s="55"/>
      <c r="T453" s="56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T453" s="14" t="s">
        <v>137</v>
      </c>
      <c r="AU453" s="14" t="s">
        <v>85</v>
      </c>
    </row>
    <row r="454" spans="1:65" s="2" customFormat="1" ht="19.5">
      <c r="A454" s="29"/>
      <c r="B454" s="30"/>
      <c r="C454" s="29"/>
      <c r="D454" s="159" t="s">
        <v>224</v>
      </c>
      <c r="E454" s="29"/>
      <c r="F454" s="168" t="s">
        <v>298</v>
      </c>
      <c r="G454" s="29"/>
      <c r="H454" s="29"/>
      <c r="I454" s="161"/>
      <c r="J454" s="29"/>
      <c r="K454" s="29"/>
      <c r="L454" s="30"/>
      <c r="M454" s="162"/>
      <c r="N454" s="163"/>
      <c r="O454" s="55"/>
      <c r="P454" s="55"/>
      <c r="Q454" s="55"/>
      <c r="R454" s="55"/>
      <c r="S454" s="55"/>
      <c r="T454" s="56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T454" s="14" t="s">
        <v>224</v>
      </c>
      <c r="AU454" s="14" t="s">
        <v>85</v>
      </c>
    </row>
    <row r="455" spans="1:65" s="2" customFormat="1" ht="16.5" customHeight="1">
      <c r="A455" s="29"/>
      <c r="B455" s="145"/>
      <c r="C455" s="146" t="s">
        <v>553</v>
      </c>
      <c r="D455" s="146" t="s">
        <v>131</v>
      </c>
      <c r="E455" s="147" t="s">
        <v>554</v>
      </c>
      <c r="F455" s="148" t="s">
        <v>326</v>
      </c>
      <c r="G455" s="149" t="s">
        <v>248</v>
      </c>
      <c r="H455" s="150">
        <v>1</v>
      </c>
      <c r="I455" s="151"/>
      <c r="J455" s="152">
        <f>ROUND(I455*H455,2)</f>
        <v>0</v>
      </c>
      <c r="K455" s="148" t="s">
        <v>1</v>
      </c>
      <c r="L455" s="30"/>
      <c r="M455" s="153" t="s">
        <v>1</v>
      </c>
      <c r="N455" s="154" t="s">
        <v>41</v>
      </c>
      <c r="O455" s="55"/>
      <c r="P455" s="155">
        <f>O455*H455</f>
        <v>0</v>
      </c>
      <c r="Q455" s="155">
        <v>0</v>
      </c>
      <c r="R455" s="155">
        <f>Q455*H455</f>
        <v>0</v>
      </c>
      <c r="S455" s="155">
        <v>0</v>
      </c>
      <c r="T455" s="156">
        <f>S455*H455</f>
        <v>0</v>
      </c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R455" s="157" t="s">
        <v>149</v>
      </c>
      <c r="AT455" s="157" t="s">
        <v>131</v>
      </c>
      <c r="AU455" s="157" t="s">
        <v>85</v>
      </c>
      <c r="AY455" s="14" t="s">
        <v>128</v>
      </c>
      <c r="BE455" s="158">
        <f>IF(N455="základní",J455,0)</f>
        <v>0</v>
      </c>
      <c r="BF455" s="158">
        <f>IF(N455="snížená",J455,0)</f>
        <v>0</v>
      </c>
      <c r="BG455" s="158">
        <f>IF(N455="zákl. přenesená",J455,0)</f>
        <v>0</v>
      </c>
      <c r="BH455" s="158">
        <f>IF(N455="sníž. přenesená",J455,0)</f>
        <v>0</v>
      </c>
      <c r="BI455" s="158">
        <f>IF(N455="nulová",J455,0)</f>
        <v>0</v>
      </c>
      <c r="BJ455" s="14" t="s">
        <v>83</v>
      </c>
      <c r="BK455" s="158">
        <f>ROUND(I455*H455,2)</f>
        <v>0</v>
      </c>
      <c r="BL455" s="14" t="s">
        <v>149</v>
      </c>
      <c r="BM455" s="157" t="s">
        <v>555</v>
      </c>
    </row>
    <row r="456" spans="1:65" s="2" customFormat="1">
      <c r="A456" s="29"/>
      <c r="B456" s="30"/>
      <c r="C456" s="29"/>
      <c r="D456" s="159" t="s">
        <v>137</v>
      </c>
      <c r="E456" s="29"/>
      <c r="F456" s="160" t="s">
        <v>326</v>
      </c>
      <c r="G456" s="29"/>
      <c r="H456" s="29"/>
      <c r="I456" s="161"/>
      <c r="J456" s="29"/>
      <c r="K456" s="29"/>
      <c r="L456" s="30"/>
      <c r="M456" s="162"/>
      <c r="N456" s="163"/>
      <c r="O456" s="55"/>
      <c r="P456" s="55"/>
      <c r="Q456" s="55"/>
      <c r="R456" s="55"/>
      <c r="S456" s="55"/>
      <c r="T456" s="56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T456" s="14" t="s">
        <v>137</v>
      </c>
      <c r="AU456" s="14" t="s">
        <v>85</v>
      </c>
    </row>
    <row r="457" spans="1:65" s="2" customFormat="1" ht="19.5">
      <c r="A457" s="29"/>
      <c r="B457" s="30"/>
      <c r="C457" s="29"/>
      <c r="D457" s="159" t="s">
        <v>224</v>
      </c>
      <c r="E457" s="29"/>
      <c r="F457" s="168" t="s">
        <v>298</v>
      </c>
      <c r="G457" s="29"/>
      <c r="H457" s="29"/>
      <c r="I457" s="161"/>
      <c r="J457" s="29"/>
      <c r="K457" s="29"/>
      <c r="L457" s="30"/>
      <c r="M457" s="162"/>
      <c r="N457" s="163"/>
      <c r="O457" s="55"/>
      <c r="P457" s="55"/>
      <c r="Q457" s="55"/>
      <c r="R457" s="55"/>
      <c r="S457" s="55"/>
      <c r="T457" s="56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T457" s="14" t="s">
        <v>224</v>
      </c>
      <c r="AU457" s="14" t="s">
        <v>85</v>
      </c>
    </row>
    <row r="458" spans="1:65" s="2" customFormat="1" ht="16.5" customHeight="1">
      <c r="A458" s="29"/>
      <c r="B458" s="145"/>
      <c r="C458" s="146" t="s">
        <v>556</v>
      </c>
      <c r="D458" s="146" t="s">
        <v>131</v>
      </c>
      <c r="E458" s="147" t="s">
        <v>557</v>
      </c>
      <c r="F458" s="148" t="s">
        <v>330</v>
      </c>
      <c r="G458" s="149" t="s">
        <v>248</v>
      </c>
      <c r="H458" s="150">
        <v>1</v>
      </c>
      <c r="I458" s="151"/>
      <c r="J458" s="152">
        <f>ROUND(I458*H458,2)</f>
        <v>0</v>
      </c>
      <c r="K458" s="148" t="s">
        <v>1</v>
      </c>
      <c r="L458" s="30"/>
      <c r="M458" s="153" t="s">
        <v>1</v>
      </c>
      <c r="N458" s="154" t="s">
        <v>41</v>
      </c>
      <c r="O458" s="55"/>
      <c r="P458" s="155">
        <f>O458*H458</f>
        <v>0</v>
      </c>
      <c r="Q458" s="155">
        <v>0</v>
      </c>
      <c r="R458" s="155">
        <f>Q458*H458</f>
        <v>0</v>
      </c>
      <c r="S458" s="155">
        <v>0</v>
      </c>
      <c r="T458" s="156">
        <f>S458*H458</f>
        <v>0</v>
      </c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R458" s="157" t="s">
        <v>149</v>
      </c>
      <c r="AT458" s="157" t="s">
        <v>131</v>
      </c>
      <c r="AU458" s="157" t="s">
        <v>85</v>
      </c>
      <c r="AY458" s="14" t="s">
        <v>128</v>
      </c>
      <c r="BE458" s="158">
        <f>IF(N458="základní",J458,0)</f>
        <v>0</v>
      </c>
      <c r="BF458" s="158">
        <f>IF(N458="snížená",J458,0)</f>
        <v>0</v>
      </c>
      <c r="BG458" s="158">
        <f>IF(N458="zákl. přenesená",J458,0)</f>
        <v>0</v>
      </c>
      <c r="BH458" s="158">
        <f>IF(N458="sníž. přenesená",J458,0)</f>
        <v>0</v>
      </c>
      <c r="BI458" s="158">
        <f>IF(N458="nulová",J458,0)</f>
        <v>0</v>
      </c>
      <c r="BJ458" s="14" t="s">
        <v>83</v>
      </c>
      <c r="BK458" s="158">
        <f>ROUND(I458*H458,2)</f>
        <v>0</v>
      </c>
      <c r="BL458" s="14" t="s">
        <v>149</v>
      </c>
      <c r="BM458" s="157" t="s">
        <v>558</v>
      </c>
    </row>
    <row r="459" spans="1:65" s="2" customFormat="1">
      <c r="A459" s="29"/>
      <c r="B459" s="30"/>
      <c r="C459" s="29"/>
      <c r="D459" s="159" t="s">
        <v>137</v>
      </c>
      <c r="E459" s="29"/>
      <c r="F459" s="160" t="s">
        <v>330</v>
      </c>
      <c r="G459" s="29"/>
      <c r="H459" s="29"/>
      <c r="I459" s="161"/>
      <c r="J459" s="29"/>
      <c r="K459" s="29"/>
      <c r="L459" s="30"/>
      <c r="M459" s="162"/>
      <c r="N459" s="163"/>
      <c r="O459" s="55"/>
      <c r="P459" s="55"/>
      <c r="Q459" s="55"/>
      <c r="R459" s="55"/>
      <c r="S459" s="55"/>
      <c r="T459" s="56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T459" s="14" t="s">
        <v>137</v>
      </c>
      <c r="AU459" s="14" t="s">
        <v>85</v>
      </c>
    </row>
    <row r="460" spans="1:65" s="2" customFormat="1" ht="19.5">
      <c r="A460" s="29"/>
      <c r="B460" s="30"/>
      <c r="C460" s="29"/>
      <c r="D460" s="159" t="s">
        <v>224</v>
      </c>
      <c r="E460" s="29"/>
      <c r="F460" s="168" t="s">
        <v>225</v>
      </c>
      <c r="G460" s="29"/>
      <c r="H460" s="29"/>
      <c r="I460" s="161"/>
      <c r="J460" s="29"/>
      <c r="K460" s="29"/>
      <c r="L460" s="30"/>
      <c r="M460" s="162"/>
      <c r="N460" s="163"/>
      <c r="O460" s="55"/>
      <c r="P460" s="55"/>
      <c r="Q460" s="55"/>
      <c r="R460" s="55"/>
      <c r="S460" s="55"/>
      <c r="T460" s="56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T460" s="14" t="s">
        <v>224</v>
      </c>
      <c r="AU460" s="14" t="s">
        <v>85</v>
      </c>
    </row>
    <row r="461" spans="1:65" s="2" customFormat="1" ht="16.5" customHeight="1">
      <c r="A461" s="29"/>
      <c r="B461" s="145"/>
      <c r="C461" s="146" t="s">
        <v>559</v>
      </c>
      <c r="D461" s="146" t="s">
        <v>131</v>
      </c>
      <c r="E461" s="147" t="s">
        <v>560</v>
      </c>
      <c r="F461" s="148" t="s">
        <v>334</v>
      </c>
      <c r="G461" s="149" t="s">
        <v>134</v>
      </c>
      <c r="H461" s="150">
        <v>4</v>
      </c>
      <c r="I461" s="151"/>
      <c r="J461" s="152">
        <f>ROUND(I461*H461,2)</f>
        <v>0</v>
      </c>
      <c r="K461" s="148" t="s">
        <v>1</v>
      </c>
      <c r="L461" s="30"/>
      <c r="M461" s="153" t="s">
        <v>1</v>
      </c>
      <c r="N461" s="154" t="s">
        <v>41</v>
      </c>
      <c r="O461" s="55"/>
      <c r="P461" s="155">
        <f>O461*H461</f>
        <v>0</v>
      </c>
      <c r="Q461" s="155">
        <v>0</v>
      </c>
      <c r="R461" s="155">
        <f>Q461*H461</f>
        <v>0</v>
      </c>
      <c r="S461" s="155">
        <v>0</v>
      </c>
      <c r="T461" s="156">
        <f>S461*H461</f>
        <v>0</v>
      </c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R461" s="157" t="s">
        <v>149</v>
      </c>
      <c r="AT461" s="157" t="s">
        <v>131</v>
      </c>
      <c r="AU461" s="157" t="s">
        <v>85</v>
      </c>
      <c r="AY461" s="14" t="s">
        <v>128</v>
      </c>
      <c r="BE461" s="158">
        <f>IF(N461="základní",J461,0)</f>
        <v>0</v>
      </c>
      <c r="BF461" s="158">
        <f>IF(N461="snížená",J461,0)</f>
        <v>0</v>
      </c>
      <c r="BG461" s="158">
        <f>IF(N461="zákl. přenesená",J461,0)</f>
        <v>0</v>
      </c>
      <c r="BH461" s="158">
        <f>IF(N461="sníž. přenesená",J461,0)</f>
        <v>0</v>
      </c>
      <c r="BI461" s="158">
        <f>IF(N461="nulová",J461,0)</f>
        <v>0</v>
      </c>
      <c r="BJ461" s="14" t="s">
        <v>83</v>
      </c>
      <c r="BK461" s="158">
        <f>ROUND(I461*H461,2)</f>
        <v>0</v>
      </c>
      <c r="BL461" s="14" t="s">
        <v>149</v>
      </c>
      <c r="BM461" s="157" t="s">
        <v>561</v>
      </c>
    </row>
    <row r="462" spans="1:65" s="2" customFormat="1">
      <c r="A462" s="29"/>
      <c r="B462" s="30"/>
      <c r="C462" s="29"/>
      <c r="D462" s="159" t="s">
        <v>137</v>
      </c>
      <c r="E462" s="29"/>
      <c r="F462" s="160" t="s">
        <v>334</v>
      </c>
      <c r="G462" s="29"/>
      <c r="H462" s="29"/>
      <c r="I462" s="161"/>
      <c r="J462" s="29"/>
      <c r="K462" s="29"/>
      <c r="L462" s="30"/>
      <c r="M462" s="162"/>
      <c r="N462" s="163"/>
      <c r="O462" s="55"/>
      <c r="P462" s="55"/>
      <c r="Q462" s="55"/>
      <c r="R462" s="55"/>
      <c r="S462" s="55"/>
      <c r="T462" s="56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T462" s="14" t="s">
        <v>137</v>
      </c>
      <c r="AU462" s="14" t="s">
        <v>85</v>
      </c>
    </row>
    <row r="463" spans="1:65" s="2" customFormat="1" ht="19.5">
      <c r="A463" s="29"/>
      <c r="B463" s="30"/>
      <c r="C463" s="29"/>
      <c r="D463" s="159" t="s">
        <v>224</v>
      </c>
      <c r="E463" s="29"/>
      <c r="F463" s="168" t="s">
        <v>298</v>
      </c>
      <c r="G463" s="29"/>
      <c r="H463" s="29"/>
      <c r="I463" s="161"/>
      <c r="J463" s="29"/>
      <c r="K463" s="29"/>
      <c r="L463" s="30"/>
      <c r="M463" s="162"/>
      <c r="N463" s="163"/>
      <c r="O463" s="55"/>
      <c r="P463" s="55"/>
      <c r="Q463" s="55"/>
      <c r="R463" s="55"/>
      <c r="S463" s="55"/>
      <c r="T463" s="56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T463" s="14" t="s">
        <v>224</v>
      </c>
      <c r="AU463" s="14" t="s">
        <v>85</v>
      </c>
    </row>
    <row r="464" spans="1:65" s="2" customFormat="1" ht="24.2" customHeight="1">
      <c r="A464" s="29"/>
      <c r="B464" s="145"/>
      <c r="C464" s="146" t="s">
        <v>562</v>
      </c>
      <c r="D464" s="146" t="s">
        <v>131</v>
      </c>
      <c r="E464" s="147" t="s">
        <v>563</v>
      </c>
      <c r="F464" s="148" t="s">
        <v>338</v>
      </c>
      <c r="G464" s="149" t="s">
        <v>134</v>
      </c>
      <c r="H464" s="150">
        <v>1</v>
      </c>
      <c r="I464" s="151"/>
      <c r="J464" s="152">
        <f>ROUND(I464*H464,2)</f>
        <v>0</v>
      </c>
      <c r="K464" s="148" t="s">
        <v>1</v>
      </c>
      <c r="L464" s="30"/>
      <c r="M464" s="153" t="s">
        <v>1</v>
      </c>
      <c r="N464" s="154" t="s">
        <v>41</v>
      </c>
      <c r="O464" s="55"/>
      <c r="P464" s="155">
        <f>O464*H464</f>
        <v>0</v>
      </c>
      <c r="Q464" s="155">
        <v>0</v>
      </c>
      <c r="R464" s="155">
        <f>Q464*H464</f>
        <v>0</v>
      </c>
      <c r="S464" s="155">
        <v>0</v>
      </c>
      <c r="T464" s="156">
        <f>S464*H464</f>
        <v>0</v>
      </c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R464" s="157" t="s">
        <v>149</v>
      </c>
      <c r="AT464" s="157" t="s">
        <v>131</v>
      </c>
      <c r="AU464" s="157" t="s">
        <v>85</v>
      </c>
      <c r="AY464" s="14" t="s">
        <v>128</v>
      </c>
      <c r="BE464" s="158">
        <f>IF(N464="základní",J464,0)</f>
        <v>0</v>
      </c>
      <c r="BF464" s="158">
        <f>IF(N464="snížená",J464,0)</f>
        <v>0</v>
      </c>
      <c r="BG464" s="158">
        <f>IF(N464="zákl. přenesená",J464,0)</f>
        <v>0</v>
      </c>
      <c r="BH464" s="158">
        <f>IF(N464="sníž. přenesená",J464,0)</f>
        <v>0</v>
      </c>
      <c r="BI464" s="158">
        <f>IF(N464="nulová",J464,0)</f>
        <v>0</v>
      </c>
      <c r="BJ464" s="14" t="s">
        <v>83</v>
      </c>
      <c r="BK464" s="158">
        <f>ROUND(I464*H464,2)</f>
        <v>0</v>
      </c>
      <c r="BL464" s="14" t="s">
        <v>149</v>
      </c>
      <c r="BM464" s="157" t="s">
        <v>564</v>
      </c>
    </row>
    <row r="465" spans="1:65" s="2" customFormat="1" ht="19.5">
      <c r="A465" s="29"/>
      <c r="B465" s="30"/>
      <c r="C465" s="29"/>
      <c r="D465" s="159" t="s">
        <v>137</v>
      </c>
      <c r="E465" s="29"/>
      <c r="F465" s="160" t="s">
        <v>338</v>
      </c>
      <c r="G465" s="29"/>
      <c r="H465" s="29"/>
      <c r="I465" s="161"/>
      <c r="J465" s="29"/>
      <c r="K465" s="29"/>
      <c r="L465" s="30"/>
      <c r="M465" s="162"/>
      <c r="N465" s="163"/>
      <c r="O465" s="55"/>
      <c r="P465" s="55"/>
      <c r="Q465" s="55"/>
      <c r="R465" s="55"/>
      <c r="S465" s="55"/>
      <c r="T465" s="56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T465" s="14" t="s">
        <v>137</v>
      </c>
      <c r="AU465" s="14" t="s">
        <v>85</v>
      </c>
    </row>
    <row r="466" spans="1:65" s="2" customFormat="1" ht="19.5">
      <c r="A466" s="29"/>
      <c r="B466" s="30"/>
      <c r="C466" s="29"/>
      <c r="D466" s="159" t="s">
        <v>224</v>
      </c>
      <c r="E466" s="29"/>
      <c r="F466" s="168" t="s">
        <v>225</v>
      </c>
      <c r="G466" s="29"/>
      <c r="H466" s="29"/>
      <c r="I466" s="161"/>
      <c r="J466" s="29"/>
      <c r="K466" s="29"/>
      <c r="L466" s="30"/>
      <c r="M466" s="162"/>
      <c r="N466" s="163"/>
      <c r="O466" s="55"/>
      <c r="P466" s="55"/>
      <c r="Q466" s="55"/>
      <c r="R466" s="55"/>
      <c r="S466" s="55"/>
      <c r="T466" s="56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T466" s="14" t="s">
        <v>224</v>
      </c>
      <c r="AU466" s="14" t="s">
        <v>85</v>
      </c>
    </row>
    <row r="467" spans="1:65" s="12" customFormat="1" ht="22.9" customHeight="1">
      <c r="B467" s="132"/>
      <c r="D467" s="133" t="s">
        <v>75</v>
      </c>
      <c r="E467" s="143" t="s">
        <v>565</v>
      </c>
      <c r="F467" s="143" t="s">
        <v>566</v>
      </c>
      <c r="I467" s="135"/>
      <c r="J467" s="144">
        <f>BK467</f>
        <v>0</v>
      </c>
      <c r="L467" s="132"/>
      <c r="M467" s="137"/>
      <c r="N467" s="138"/>
      <c r="O467" s="138"/>
      <c r="P467" s="139">
        <f>SUM(P468:P494)</f>
        <v>0</v>
      </c>
      <c r="Q467" s="138"/>
      <c r="R467" s="139">
        <f>SUM(R468:R494)</f>
        <v>0</v>
      </c>
      <c r="S467" s="138"/>
      <c r="T467" s="140">
        <f>SUM(T468:T494)</f>
        <v>0</v>
      </c>
      <c r="AR467" s="133" t="s">
        <v>83</v>
      </c>
      <c r="AT467" s="141" t="s">
        <v>75</v>
      </c>
      <c r="AU467" s="141" t="s">
        <v>83</v>
      </c>
      <c r="AY467" s="133" t="s">
        <v>128</v>
      </c>
      <c r="BK467" s="142">
        <f>SUM(BK468:BK494)</f>
        <v>0</v>
      </c>
    </row>
    <row r="468" spans="1:65" s="2" customFormat="1" ht="16.5" customHeight="1">
      <c r="A468" s="29"/>
      <c r="B468" s="145"/>
      <c r="C468" s="146" t="s">
        <v>567</v>
      </c>
      <c r="D468" s="146" t="s">
        <v>131</v>
      </c>
      <c r="E468" s="147" t="s">
        <v>568</v>
      </c>
      <c r="F468" s="148" t="s">
        <v>306</v>
      </c>
      <c r="G468" s="149" t="s">
        <v>248</v>
      </c>
      <c r="H468" s="150">
        <v>1</v>
      </c>
      <c r="I468" s="151"/>
      <c r="J468" s="152">
        <f>ROUND(I468*H468,2)</f>
        <v>0</v>
      </c>
      <c r="K468" s="148" t="s">
        <v>1</v>
      </c>
      <c r="L468" s="30"/>
      <c r="M468" s="153" t="s">
        <v>1</v>
      </c>
      <c r="N468" s="154" t="s">
        <v>41</v>
      </c>
      <c r="O468" s="55"/>
      <c r="P468" s="155">
        <f>O468*H468</f>
        <v>0</v>
      </c>
      <c r="Q468" s="155">
        <v>0</v>
      </c>
      <c r="R468" s="155">
        <f>Q468*H468</f>
        <v>0</v>
      </c>
      <c r="S468" s="155">
        <v>0</v>
      </c>
      <c r="T468" s="156">
        <f>S468*H468</f>
        <v>0</v>
      </c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R468" s="157" t="s">
        <v>149</v>
      </c>
      <c r="AT468" s="157" t="s">
        <v>131</v>
      </c>
      <c r="AU468" s="157" t="s">
        <v>85</v>
      </c>
      <c r="AY468" s="14" t="s">
        <v>128</v>
      </c>
      <c r="BE468" s="158">
        <f>IF(N468="základní",J468,0)</f>
        <v>0</v>
      </c>
      <c r="BF468" s="158">
        <f>IF(N468="snížená",J468,0)</f>
        <v>0</v>
      </c>
      <c r="BG468" s="158">
        <f>IF(N468="zákl. přenesená",J468,0)</f>
        <v>0</v>
      </c>
      <c r="BH468" s="158">
        <f>IF(N468="sníž. přenesená",J468,0)</f>
        <v>0</v>
      </c>
      <c r="BI468" s="158">
        <f>IF(N468="nulová",J468,0)</f>
        <v>0</v>
      </c>
      <c r="BJ468" s="14" t="s">
        <v>83</v>
      </c>
      <c r="BK468" s="158">
        <f>ROUND(I468*H468,2)</f>
        <v>0</v>
      </c>
      <c r="BL468" s="14" t="s">
        <v>149</v>
      </c>
      <c r="BM468" s="157" t="s">
        <v>569</v>
      </c>
    </row>
    <row r="469" spans="1:65" s="2" customFormat="1">
      <c r="A469" s="29"/>
      <c r="B469" s="30"/>
      <c r="C469" s="29"/>
      <c r="D469" s="159" t="s">
        <v>137</v>
      </c>
      <c r="E469" s="29"/>
      <c r="F469" s="160" t="s">
        <v>306</v>
      </c>
      <c r="G469" s="29"/>
      <c r="H469" s="29"/>
      <c r="I469" s="161"/>
      <c r="J469" s="29"/>
      <c r="K469" s="29"/>
      <c r="L469" s="30"/>
      <c r="M469" s="162"/>
      <c r="N469" s="163"/>
      <c r="O469" s="55"/>
      <c r="P469" s="55"/>
      <c r="Q469" s="55"/>
      <c r="R469" s="55"/>
      <c r="S469" s="55"/>
      <c r="T469" s="56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T469" s="14" t="s">
        <v>137</v>
      </c>
      <c r="AU469" s="14" t="s">
        <v>85</v>
      </c>
    </row>
    <row r="470" spans="1:65" s="2" customFormat="1" ht="19.5">
      <c r="A470" s="29"/>
      <c r="B470" s="30"/>
      <c r="C470" s="29"/>
      <c r="D470" s="159" t="s">
        <v>224</v>
      </c>
      <c r="E470" s="29"/>
      <c r="F470" s="168" t="s">
        <v>298</v>
      </c>
      <c r="G470" s="29"/>
      <c r="H470" s="29"/>
      <c r="I470" s="161"/>
      <c r="J470" s="29"/>
      <c r="K470" s="29"/>
      <c r="L470" s="30"/>
      <c r="M470" s="162"/>
      <c r="N470" s="163"/>
      <c r="O470" s="55"/>
      <c r="P470" s="55"/>
      <c r="Q470" s="55"/>
      <c r="R470" s="55"/>
      <c r="S470" s="55"/>
      <c r="T470" s="56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T470" s="14" t="s">
        <v>224</v>
      </c>
      <c r="AU470" s="14" t="s">
        <v>85</v>
      </c>
    </row>
    <row r="471" spans="1:65" s="2" customFormat="1" ht="16.5" customHeight="1">
      <c r="A471" s="29"/>
      <c r="B471" s="145"/>
      <c r="C471" s="146" t="s">
        <v>570</v>
      </c>
      <c r="D471" s="146" t="s">
        <v>131</v>
      </c>
      <c r="E471" s="147" t="s">
        <v>571</v>
      </c>
      <c r="F471" s="148" t="s">
        <v>310</v>
      </c>
      <c r="G471" s="149" t="s">
        <v>240</v>
      </c>
      <c r="H471" s="150">
        <v>6</v>
      </c>
      <c r="I471" s="151"/>
      <c r="J471" s="152">
        <f>ROUND(I471*H471,2)</f>
        <v>0</v>
      </c>
      <c r="K471" s="148" t="s">
        <v>1</v>
      </c>
      <c r="L471" s="30"/>
      <c r="M471" s="153" t="s">
        <v>1</v>
      </c>
      <c r="N471" s="154" t="s">
        <v>41</v>
      </c>
      <c r="O471" s="55"/>
      <c r="P471" s="155">
        <f>O471*H471</f>
        <v>0</v>
      </c>
      <c r="Q471" s="155">
        <v>0</v>
      </c>
      <c r="R471" s="155">
        <f>Q471*H471</f>
        <v>0</v>
      </c>
      <c r="S471" s="155">
        <v>0</v>
      </c>
      <c r="T471" s="156">
        <f>S471*H471</f>
        <v>0</v>
      </c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R471" s="157" t="s">
        <v>149</v>
      </c>
      <c r="AT471" s="157" t="s">
        <v>131</v>
      </c>
      <c r="AU471" s="157" t="s">
        <v>85</v>
      </c>
      <c r="AY471" s="14" t="s">
        <v>128</v>
      </c>
      <c r="BE471" s="158">
        <f>IF(N471="základní",J471,0)</f>
        <v>0</v>
      </c>
      <c r="BF471" s="158">
        <f>IF(N471="snížená",J471,0)</f>
        <v>0</v>
      </c>
      <c r="BG471" s="158">
        <f>IF(N471="zákl. přenesená",J471,0)</f>
        <v>0</v>
      </c>
      <c r="BH471" s="158">
        <f>IF(N471="sníž. přenesená",J471,0)</f>
        <v>0</v>
      </c>
      <c r="BI471" s="158">
        <f>IF(N471="nulová",J471,0)</f>
        <v>0</v>
      </c>
      <c r="BJ471" s="14" t="s">
        <v>83</v>
      </c>
      <c r="BK471" s="158">
        <f>ROUND(I471*H471,2)</f>
        <v>0</v>
      </c>
      <c r="BL471" s="14" t="s">
        <v>149</v>
      </c>
      <c r="BM471" s="157" t="s">
        <v>572</v>
      </c>
    </row>
    <row r="472" spans="1:65" s="2" customFormat="1">
      <c r="A472" s="29"/>
      <c r="B472" s="30"/>
      <c r="C472" s="29"/>
      <c r="D472" s="159" t="s">
        <v>137</v>
      </c>
      <c r="E472" s="29"/>
      <c r="F472" s="160" t="s">
        <v>310</v>
      </c>
      <c r="G472" s="29"/>
      <c r="H472" s="29"/>
      <c r="I472" s="161"/>
      <c r="J472" s="29"/>
      <c r="K472" s="29"/>
      <c r="L472" s="30"/>
      <c r="M472" s="162"/>
      <c r="N472" s="163"/>
      <c r="O472" s="55"/>
      <c r="P472" s="55"/>
      <c r="Q472" s="55"/>
      <c r="R472" s="55"/>
      <c r="S472" s="55"/>
      <c r="T472" s="56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T472" s="14" t="s">
        <v>137</v>
      </c>
      <c r="AU472" s="14" t="s">
        <v>85</v>
      </c>
    </row>
    <row r="473" spans="1:65" s="2" customFormat="1" ht="19.5">
      <c r="A473" s="29"/>
      <c r="B473" s="30"/>
      <c r="C473" s="29"/>
      <c r="D473" s="159" t="s">
        <v>224</v>
      </c>
      <c r="E473" s="29"/>
      <c r="F473" s="168" t="s">
        <v>298</v>
      </c>
      <c r="G473" s="29"/>
      <c r="H473" s="29"/>
      <c r="I473" s="161"/>
      <c r="J473" s="29"/>
      <c r="K473" s="29"/>
      <c r="L473" s="30"/>
      <c r="M473" s="162"/>
      <c r="N473" s="163"/>
      <c r="O473" s="55"/>
      <c r="P473" s="55"/>
      <c r="Q473" s="55"/>
      <c r="R473" s="55"/>
      <c r="S473" s="55"/>
      <c r="T473" s="56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T473" s="14" t="s">
        <v>224</v>
      </c>
      <c r="AU473" s="14" t="s">
        <v>85</v>
      </c>
    </row>
    <row r="474" spans="1:65" s="2" customFormat="1" ht="16.5" customHeight="1">
      <c r="A474" s="29"/>
      <c r="B474" s="145"/>
      <c r="C474" s="146" t="s">
        <v>573</v>
      </c>
      <c r="D474" s="146" t="s">
        <v>131</v>
      </c>
      <c r="E474" s="147" t="s">
        <v>574</v>
      </c>
      <c r="F474" s="148" t="s">
        <v>314</v>
      </c>
      <c r="G474" s="149" t="s">
        <v>248</v>
      </c>
      <c r="H474" s="150">
        <v>4</v>
      </c>
      <c r="I474" s="151"/>
      <c r="J474" s="152">
        <f>ROUND(I474*H474,2)</f>
        <v>0</v>
      </c>
      <c r="K474" s="148" t="s">
        <v>1</v>
      </c>
      <c r="L474" s="30"/>
      <c r="M474" s="153" t="s">
        <v>1</v>
      </c>
      <c r="N474" s="154" t="s">
        <v>41</v>
      </c>
      <c r="O474" s="55"/>
      <c r="P474" s="155">
        <f>O474*H474</f>
        <v>0</v>
      </c>
      <c r="Q474" s="155">
        <v>0</v>
      </c>
      <c r="R474" s="155">
        <f>Q474*H474</f>
        <v>0</v>
      </c>
      <c r="S474" s="155">
        <v>0</v>
      </c>
      <c r="T474" s="156">
        <f>S474*H474</f>
        <v>0</v>
      </c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R474" s="157" t="s">
        <v>149</v>
      </c>
      <c r="AT474" s="157" t="s">
        <v>131</v>
      </c>
      <c r="AU474" s="157" t="s">
        <v>85</v>
      </c>
      <c r="AY474" s="14" t="s">
        <v>128</v>
      </c>
      <c r="BE474" s="158">
        <f>IF(N474="základní",J474,0)</f>
        <v>0</v>
      </c>
      <c r="BF474" s="158">
        <f>IF(N474="snížená",J474,0)</f>
        <v>0</v>
      </c>
      <c r="BG474" s="158">
        <f>IF(N474="zákl. přenesená",J474,0)</f>
        <v>0</v>
      </c>
      <c r="BH474" s="158">
        <f>IF(N474="sníž. přenesená",J474,0)</f>
        <v>0</v>
      </c>
      <c r="BI474" s="158">
        <f>IF(N474="nulová",J474,0)</f>
        <v>0</v>
      </c>
      <c r="BJ474" s="14" t="s">
        <v>83</v>
      </c>
      <c r="BK474" s="158">
        <f>ROUND(I474*H474,2)</f>
        <v>0</v>
      </c>
      <c r="BL474" s="14" t="s">
        <v>149</v>
      </c>
      <c r="BM474" s="157" t="s">
        <v>575</v>
      </c>
    </row>
    <row r="475" spans="1:65" s="2" customFormat="1">
      <c r="A475" s="29"/>
      <c r="B475" s="30"/>
      <c r="C475" s="29"/>
      <c r="D475" s="159" t="s">
        <v>137</v>
      </c>
      <c r="E475" s="29"/>
      <c r="F475" s="160" t="s">
        <v>314</v>
      </c>
      <c r="G475" s="29"/>
      <c r="H475" s="29"/>
      <c r="I475" s="161"/>
      <c r="J475" s="29"/>
      <c r="K475" s="29"/>
      <c r="L475" s="30"/>
      <c r="M475" s="162"/>
      <c r="N475" s="163"/>
      <c r="O475" s="55"/>
      <c r="P475" s="55"/>
      <c r="Q475" s="55"/>
      <c r="R475" s="55"/>
      <c r="S475" s="55"/>
      <c r="T475" s="56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T475" s="14" t="s">
        <v>137</v>
      </c>
      <c r="AU475" s="14" t="s">
        <v>85</v>
      </c>
    </row>
    <row r="476" spans="1:65" s="2" customFormat="1" ht="19.5">
      <c r="A476" s="29"/>
      <c r="B476" s="30"/>
      <c r="C476" s="29"/>
      <c r="D476" s="159" t="s">
        <v>224</v>
      </c>
      <c r="E476" s="29"/>
      <c r="F476" s="168" t="s">
        <v>298</v>
      </c>
      <c r="G476" s="29"/>
      <c r="H476" s="29"/>
      <c r="I476" s="161"/>
      <c r="J476" s="29"/>
      <c r="K476" s="29"/>
      <c r="L476" s="30"/>
      <c r="M476" s="162"/>
      <c r="N476" s="163"/>
      <c r="O476" s="55"/>
      <c r="P476" s="55"/>
      <c r="Q476" s="55"/>
      <c r="R476" s="55"/>
      <c r="S476" s="55"/>
      <c r="T476" s="56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T476" s="14" t="s">
        <v>224</v>
      </c>
      <c r="AU476" s="14" t="s">
        <v>85</v>
      </c>
    </row>
    <row r="477" spans="1:65" s="2" customFormat="1" ht="21.75" customHeight="1">
      <c r="A477" s="29"/>
      <c r="B477" s="145"/>
      <c r="C477" s="146" t="s">
        <v>576</v>
      </c>
      <c r="D477" s="146" t="s">
        <v>131</v>
      </c>
      <c r="E477" s="147" t="s">
        <v>577</v>
      </c>
      <c r="F477" s="148" t="s">
        <v>318</v>
      </c>
      <c r="G477" s="149" t="s">
        <v>134</v>
      </c>
      <c r="H477" s="150">
        <v>1</v>
      </c>
      <c r="I477" s="151"/>
      <c r="J477" s="152">
        <f>ROUND(I477*H477,2)</f>
        <v>0</v>
      </c>
      <c r="K477" s="148" t="s">
        <v>1</v>
      </c>
      <c r="L477" s="30"/>
      <c r="M477" s="153" t="s">
        <v>1</v>
      </c>
      <c r="N477" s="154" t="s">
        <v>41</v>
      </c>
      <c r="O477" s="55"/>
      <c r="P477" s="155">
        <f>O477*H477</f>
        <v>0</v>
      </c>
      <c r="Q477" s="155">
        <v>0</v>
      </c>
      <c r="R477" s="155">
        <f>Q477*H477</f>
        <v>0</v>
      </c>
      <c r="S477" s="155">
        <v>0</v>
      </c>
      <c r="T477" s="156">
        <f>S477*H477</f>
        <v>0</v>
      </c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R477" s="157" t="s">
        <v>149</v>
      </c>
      <c r="AT477" s="157" t="s">
        <v>131</v>
      </c>
      <c r="AU477" s="157" t="s">
        <v>85</v>
      </c>
      <c r="AY477" s="14" t="s">
        <v>128</v>
      </c>
      <c r="BE477" s="158">
        <f>IF(N477="základní",J477,0)</f>
        <v>0</v>
      </c>
      <c r="BF477" s="158">
        <f>IF(N477="snížená",J477,0)</f>
        <v>0</v>
      </c>
      <c r="BG477" s="158">
        <f>IF(N477="zákl. přenesená",J477,0)</f>
        <v>0</v>
      </c>
      <c r="BH477" s="158">
        <f>IF(N477="sníž. přenesená",J477,0)</f>
        <v>0</v>
      </c>
      <c r="BI477" s="158">
        <f>IF(N477="nulová",J477,0)</f>
        <v>0</v>
      </c>
      <c r="BJ477" s="14" t="s">
        <v>83</v>
      </c>
      <c r="BK477" s="158">
        <f>ROUND(I477*H477,2)</f>
        <v>0</v>
      </c>
      <c r="BL477" s="14" t="s">
        <v>149</v>
      </c>
      <c r="BM477" s="157" t="s">
        <v>578</v>
      </c>
    </row>
    <row r="478" spans="1:65" s="2" customFormat="1">
      <c r="A478" s="29"/>
      <c r="B478" s="30"/>
      <c r="C478" s="29"/>
      <c r="D478" s="159" t="s">
        <v>137</v>
      </c>
      <c r="E478" s="29"/>
      <c r="F478" s="160" t="s">
        <v>318</v>
      </c>
      <c r="G478" s="29"/>
      <c r="H478" s="29"/>
      <c r="I478" s="161"/>
      <c r="J478" s="29"/>
      <c r="K478" s="29"/>
      <c r="L478" s="30"/>
      <c r="M478" s="162"/>
      <c r="N478" s="163"/>
      <c r="O478" s="55"/>
      <c r="P478" s="55"/>
      <c r="Q478" s="55"/>
      <c r="R478" s="55"/>
      <c r="S478" s="55"/>
      <c r="T478" s="56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T478" s="14" t="s">
        <v>137</v>
      </c>
      <c r="AU478" s="14" t="s">
        <v>85</v>
      </c>
    </row>
    <row r="479" spans="1:65" s="2" customFormat="1" ht="19.5">
      <c r="A479" s="29"/>
      <c r="B479" s="30"/>
      <c r="C479" s="29"/>
      <c r="D479" s="159" t="s">
        <v>224</v>
      </c>
      <c r="E479" s="29"/>
      <c r="F479" s="168" t="s">
        <v>225</v>
      </c>
      <c r="G479" s="29"/>
      <c r="H479" s="29"/>
      <c r="I479" s="161"/>
      <c r="J479" s="29"/>
      <c r="K479" s="29"/>
      <c r="L479" s="30"/>
      <c r="M479" s="162"/>
      <c r="N479" s="163"/>
      <c r="O479" s="55"/>
      <c r="P479" s="55"/>
      <c r="Q479" s="55"/>
      <c r="R479" s="55"/>
      <c r="S479" s="55"/>
      <c r="T479" s="56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T479" s="14" t="s">
        <v>224</v>
      </c>
      <c r="AU479" s="14" t="s">
        <v>85</v>
      </c>
    </row>
    <row r="480" spans="1:65" s="2" customFormat="1" ht="16.5" customHeight="1">
      <c r="A480" s="29"/>
      <c r="B480" s="145"/>
      <c r="C480" s="146" t="s">
        <v>579</v>
      </c>
      <c r="D480" s="146" t="s">
        <v>131</v>
      </c>
      <c r="E480" s="147" t="s">
        <v>580</v>
      </c>
      <c r="F480" s="148" t="s">
        <v>322</v>
      </c>
      <c r="G480" s="149" t="s">
        <v>248</v>
      </c>
      <c r="H480" s="150">
        <v>1</v>
      </c>
      <c r="I480" s="151"/>
      <c r="J480" s="152">
        <f>ROUND(I480*H480,2)</f>
        <v>0</v>
      </c>
      <c r="K480" s="148" t="s">
        <v>1</v>
      </c>
      <c r="L480" s="30"/>
      <c r="M480" s="153" t="s">
        <v>1</v>
      </c>
      <c r="N480" s="154" t="s">
        <v>41</v>
      </c>
      <c r="O480" s="55"/>
      <c r="P480" s="155">
        <f>O480*H480</f>
        <v>0</v>
      </c>
      <c r="Q480" s="155">
        <v>0</v>
      </c>
      <c r="R480" s="155">
        <f>Q480*H480</f>
        <v>0</v>
      </c>
      <c r="S480" s="155">
        <v>0</v>
      </c>
      <c r="T480" s="156">
        <f>S480*H480</f>
        <v>0</v>
      </c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R480" s="157" t="s">
        <v>149</v>
      </c>
      <c r="AT480" s="157" t="s">
        <v>131</v>
      </c>
      <c r="AU480" s="157" t="s">
        <v>85</v>
      </c>
      <c r="AY480" s="14" t="s">
        <v>128</v>
      </c>
      <c r="BE480" s="158">
        <f>IF(N480="základní",J480,0)</f>
        <v>0</v>
      </c>
      <c r="BF480" s="158">
        <f>IF(N480="snížená",J480,0)</f>
        <v>0</v>
      </c>
      <c r="BG480" s="158">
        <f>IF(N480="zákl. přenesená",J480,0)</f>
        <v>0</v>
      </c>
      <c r="BH480" s="158">
        <f>IF(N480="sníž. přenesená",J480,0)</f>
        <v>0</v>
      </c>
      <c r="BI480" s="158">
        <f>IF(N480="nulová",J480,0)</f>
        <v>0</v>
      </c>
      <c r="BJ480" s="14" t="s">
        <v>83</v>
      </c>
      <c r="BK480" s="158">
        <f>ROUND(I480*H480,2)</f>
        <v>0</v>
      </c>
      <c r="BL480" s="14" t="s">
        <v>149</v>
      </c>
      <c r="BM480" s="157" t="s">
        <v>581</v>
      </c>
    </row>
    <row r="481" spans="1:65" s="2" customFormat="1">
      <c r="A481" s="29"/>
      <c r="B481" s="30"/>
      <c r="C481" s="29"/>
      <c r="D481" s="159" t="s">
        <v>137</v>
      </c>
      <c r="E481" s="29"/>
      <c r="F481" s="160" t="s">
        <v>322</v>
      </c>
      <c r="G481" s="29"/>
      <c r="H481" s="29"/>
      <c r="I481" s="161"/>
      <c r="J481" s="29"/>
      <c r="K481" s="29"/>
      <c r="L481" s="30"/>
      <c r="M481" s="162"/>
      <c r="N481" s="163"/>
      <c r="O481" s="55"/>
      <c r="P481" s="55"/>
      <c r="Q481" s="55"/>
      <c r="R481" s="55"/>
      <c r="S481" s="55"/>
      <c r="T481" s="56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T481" s="14" t="s">
        <v>137</v>
      </c>
      <c r="AU481" s="14" t="s">
        <v>85</v>
      </c>
    </row>
    <row r="482" spans="1:65" s="2" customFormat="1" ht="19.5">
      <c r="A482" s="29"/>
      <c r="B482" s="30"/>
      <c r="C482" s="29"/>
      <c r="D482" s="159" t="s">
        <v>224</v>
      </c>
      <c r="E482" s="29"/>
      <c r="F482" s="168" t="s">
        <v>298</v>
      </c>
      <c r="G482" s="29"/>
      <c r="H482" s="29"/>
      <c r="I482" s="161"/>
      <c r="J482" s="29"/>
      <c r="K482" s="29"/>
      <c r="L482" s="30"/>
      <c r="M482" s="162"/>
      <c r="N482" s="163"/>
      <c r="O482" s="55"/>
      <c r="P482" s="55"/>
      <c r="Q482" s="55"/>
      <c r="R482" s="55"/>
      <c r="S482" s="55"/>
      <c r="T482" s="56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T482" s="14" t="s">
        <v>224</v>
      </c>
      <c r="AU482" s="14" t="s">
        <v>85</v>
      </c>
    </row>
    <row r="483" spans="1:65" s="2" customFormat="1" ht="16.5" customHeight="1">
      <c r="A483" s="29"/>
      <c r="B483" s="145"/>
      <c r="C483" s="146" t="s">
        <v>582</v>
      </c>
      <c r="D483" s="146" t="s">
        <v>131</v>
      </c>
      <c r="E483" s="147" t="s">
        <v>583</v>
      </c>
      <c r="F483" s="148" t="s">
        <v>326</v>
      </c>
      <c r="G483" s="149" t="s">
        <v>248</v>
      </c>
      <c r="H483" s="150">
        <v>1</v>
      </c>
      <c r="I483" s="151"/>
      <c r="J483" s="152">
        <f>ROUND(I483*H483,2)</f>
        <v>0</v>
      </c>
      <c r="K483" s="148" t="s">
        <v>1</v>
      </c>
      <c r="L483" s="30"/>
      <c r="M483" s="153" t="s">
        <v>1</v>
      </c>
      <c r="N483" s="154" t="s">
        <v>41</v>
      </c>
      <c r="O483" s="55"/>
      <c r="P483" s="155">
        <f>O483*H483</f>
        <v>0</v>
      </c>
      <c r="Q483" s="155">
        <v>0</v>
      </c>
      <c r="R483" s="155">
        <f>Q483*H483</f>
        <v>0</v>
      </c>
      <c r="S483" s="155">
        <v>0</v>
      </c>
      <c r="T483" s="156">
        <f>S483*H483</f>
        <v>0</v>
      </c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R483" s="157" t="s">
        <v>149</v>
      </c>
      <c r="AT483" s="157" t="s">
        <v>131</v>
      </c>
      <c r="AU483" s="157" t="s">
        <v>85</v>
      </c>
      <c r="AY483" s="14" t="s">
        <v>128</v>
      </c>
      <c r="BE483" s="158">
        <f>IF(N483="základní",J483,0)</f>
        <v>0</v>
      </c>
      <c r="BF483" s="158">
        <f>IF(N483="snížená",J483,0)</f>
        <v>0</v>
      </c>
      <c r="BG483" s="158">
        <f>IF(N483="zákl. přenesená",J483,0)</f>
        <v>0</v>
      </c>
      <c r="BH483" s="158">
        <f>IF(N483="sníž. přenesená",J483,0)</f>
        <v>0</v>
      </c>
      <c r="BI483" s="158">
        <f>IF(N483="nulová",J483,0)</f>
        <v>0</v>
      </c>
      <c r="BJ483" s="14" t="s">
        <v>83</v>
      </c>
      <c r="BK483" s="158">
        <f>ROUND(I483*H483,2)</f>
        <v>0</v>
      </c>
      <c r="BL483" s="14" t="s">
        <v>149</v>
      </c>
      <c r="BM483" s="157" t="s">
        <v>584</v>
      </c>
    </row>
    <row r="484" spans="1:65" s="2" customFormat="1">
      <c r="A484" s="29"/>
      <c r="B484" s="30"/>
      <c r="C484" s="29"/>
      <c r="D484" s="159" t="s">
        <v>137</v>
      </c>
      <c r="E484" s="29"/>
      <c r="F484" s="160" t="s">
        <v>326</v>
      </c>
      <c r="G484" s="29"/>
      <c r="H484" s="29"/>
      <c r="I484" s="161"/>
      <c r="J484" s="29"/>
      <c r="K484" s="29"/>
      <c r="L484" s="30"/>
      <c r="M484" s="162"/>
      <c r="N484" s="163"/>
      <c r="O484" s="55"/>
      <c r="P484" s="55"/>
      <c r="Q484" s="55"/>
      <c r="R484" s="55"/>
      <c r="S484" s="55"/>
      <c r="T484" s="56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T484" s="14" t="s">
        <v>137</v>
      </c>
      <c r="AU484" s="14" t="s">
        <v>85</v>
      </c>
    </row>
    <row r="485" spans="1:65" s="2" customFormat="1" ht="19.5">
      <c r="A485" s="29"/>
      <c r="B485" s="30"/>
      <c r="C485" s="29"/>
      <c r="D485" s="159" t="s">
        <v>224</v>
      </c>
      <c r="E485" s="29"/>
      <c r="F485" s="168" t="s">
        <v>298</v>
      </c>
      <c r="G485" s="29"/>
      <c r="H485" s="29"/>
      <c r="I485" s="161"/>
      <c r="J485" s="29"/>
      <c r="K485" s="29"/>
      <c r="L485" s="30"/>
      <c r="M485" s="162"/>
      <c r="N485" s="163"/>
      <c r="O485" s="55"/>
      <c r="P485" s="55"/>
      <c r="Q485" s="55"/>
      <c r="R485" s="55"/>
      <c r="S485" s="55"/>
      <c r="T485" s="56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T485" s="14" t="s">
        <v>224</v>
      </c>
      <c r="AU485" s="14" t="s">
        <v>85</v>
      </c>
    </row>
    <row r="486" spans="1:65" s="2" customFormat="1" ht="16.5" customHeight="1">
      <c r="A486" s="29"/>
      <c r="B486" s="145"/>
      <c r="C486" s="146" t="s">
        <v>585</v>
      </c>
      <c r="D486" s="146" t="s">
        <v>131</v>
      </c>
      <c r="E486" s="147" t="s">
        <v>586</v>
      </c>
      <c r="F486" s="148" t="s">
        <v>330</v>
      </c>
      <c r="G486" s="149" t="s">
        <v>248</v>
      </c>
      <c r="H486" s="150">
        <v>1</v>
      </c>
      <c r="I486" s="151"/>
      <c r="J486" s="152">
        <f>ROUND(I486*H486,2)</f>
        <v>0</v>
      </c>
      <c r="K486" s="148" t="s">
        <v>1</v>
      </c>
      <c r="L486" s="30"/>
      <c r="M486" s="153" t="s">
        <v>1</v>
      </c>
      <c r="N486" s="154" t="s">
        <v>41</v>
      </c>
      <c r="O486" s="55"/>
      <c r="P486" s="155">
        <f>O486*H486</f>
        <v>0</v>
      </c>
      <c r="Q486" s="155">
        <v>0</v>
      </c>
      <c r="R486" s="155">
        <f>Q486*H486</f>
        <v>0</v>
      </c>
      <c r="S486" s="155">
        <v>0</v>
      </c>
      <c r="T486" s="156">
        <f>S486*H486</f>
        <v>0</v>
      </c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R486" s="157" t="s">
        <v>149</v>
      </c>
      <c r="AT486" s="157" t="s">
        <v>131</v>
      </c>
      <c r="AU486" s="157" t="s">
        <v>85</v>
      </c>
      <c r="AY486" s="14" t="s">
        <v>128</v>
      </c>
      <c r="BE486" s="158">
        <f>IF(N486="základní",J486,0)</f>
        <v>0</v>
      </c>
      <c r="BF486" s="158">
        <f>IF(N486="snížená",J486,0)</f>
        <v>0</v>
      </c>
      <c r="BG486" s="158">
        <f>IF(N486="zákl. přenesená",J486,0)</f>
        <v>0</v>
      </c>
      <c r="BH486" s="158">
        <f>IF(N486="sníž. přenesená",J486,0)</f>
        <v>0</v>
      </c>
      <c r="BI486" s="158">
        <f>IF(N486="nulová",J486,0)</f>
        <v>0</v>
      </c>
      <c r="BJ486" s="14" t="s">
        <v>83</v>
      </c>
      <c r="BK486" s="158">
        <f>ROUND(I486*H486,2)</f>
        <v>0</v>
      </c>
      <c r="BL486" s="14" t="s">
        <v>149</v>
      </c>
      <c r="BM486" s="157" t="s">
        <v>587</v>
      </c>
    </row>
    <row r="487" spans="1:65" s="2" customFormat="1">
      <c r="A487" s="29"/>
      <c r="B487" s="30"/>
      <c r="C487" s="29"/>
      <c r="D487" s="159" t="s">
        <v>137</v>
      </c>
      <c r="E487" s="29"/>
      <c r="F487" s="160" t="s">
        <v>330</v>
      </c>
      <c r="G487" s="29"/>
      <c r="H487" s="29"/>
      <c r="I487" s="161"/>
      <c r="J487" s="29"/>
      <c r="K487" s="29"/>
      <c r="L487" s="30"/>
      <c r="M487" s="162"/>
      <c r="N487" s="163"/>
      <c r="O487" s="55"/>
      <c r="P487" s="55"/>
      <c r="Q487" s="55"/>
      <c r="R487" s="55"/>
      <c r="S487" s="55"/>
      <c r="T487" s="56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T487" s="14" t="s">
        <v>137</v>
      </c>
      <c r="AU487" s="14" t="s">
        <v>85</v>
      </c>
    </row>
    <row r="488" spans="1:65" s="2" customFormat="1" ht="19.5">
      <c r="A488" s="29"/>
      <c r="B488" s="30"/>
      <c r="C488" s="29"/>
      <c r="D488" s="159" t="s">
        <v>224</v>
      </c>
      <c r="E488" s="29"/>
      <c r="F488" s="168" t="s">
        <v>225</v>
      </c>
      <c r="G488" s="29"/>
      <c r="H488" s="29"/>
      <c r="I488" s="161"/>
      <c r="J488" s="29"/>
      <c r="K488" s="29"/>
      <c r="L488" s="30"/>
      <c r="M488" s="162"/>
      <c r="N488" s="163"/>
      <c r="O488" s="55"/>
      <c r="P488" s="55"/>
      <c r="Q488" s="55"/>
      <c r="R488" s="55"/>
      <c r="S488" s="55"/>
      <c r="T488" s="56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T488" s="14" t="s">
        <v>224</v>
      </c>
      <c r="AU488" s="14" t="s">
        <v>85</v>
      </c>
    </row>
    <row r="489" spans="1:65" s="2" customFormat="1" ht="16.5" customHeight="1">
      <c r="A489" s="29"/>
      <c r="B489" s="145"/>
      <c r="C489" s="146" t="s">
        <v>588</v>
      </c>
      <c r="D489" s="146" t="s">
        <v>131</v>
      </c>
      <c r="E489" s="147" t="s">
        <v>589</v>
      </c>
      <c r="F489" s="148" t="s">
        <v>334</v>
      </c>
      <c r="G489" s="149" t="s">
        <v>134</v>
      </c>
      <c r="H489" s="150">
        <v>4</v>
      </c>
      <c r="I489" s="151"/>
      <c r="J489" s="152">
        <f>ROUND(I489*H489,2)</f>
        <v>0</v>
      </c>
      <c r="K489" s="148" t="s">
        <v>1</v>
      </c>
      <c r="L489" s="30"/>
      <c r="M489" s="153" t="s">
        <v>1</v>
      </c>
      <c r="N489" s="154" t="s">
        <v>41</v>
      </c>
      <c r="O489" s="55"/>
      <c r="P489" s="155">
        <f>O489*H489</f>
        <v>0</v>
      </c>
      <c r="Q489" s="155">
        <v>0</v>
      </c>
      <c r="R489" s="155">
        <f>Q489*H489</f>
        <v>0</v>
      </c>
      <c r="S489" s="155">
        <v>0</v>
      </c>
      <c r="T489" s="156">
        <f>S489*H489</f>
        <v>0</v>
      </c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R489" s="157" t="s">
        <v>149</v>
      </c>
      <c r="AT489" s="157" t="s">
        <v>131</v>
      </c>
      <c r="AU489" s="157" t="s">
        <v>85</v>
      </c>
      <c r="AY489" s="14" t="s">
        <v>128</v>
      </c>
      <c r="BE489" s="158">
        <f>IF(N489="základní",J489,0)</f>
        <v>0</v>
      </c>
      <c r="BF489" s="158">
        <f>IF(N489="snížená",J489,0)</f>
        <v>0</v>
      </c>
      <c r="BG489" s="158">
        <f>IF(N489="zákl. přenesená",J489,0)</f>
        <v>0</v>
      </c>
      <c r="BH489" s="158">
        <f>IF(N489="sníž. přenesená",J489,0)</f>
        <v>0</v>
      </c>
      <c r="BI489" s="158">
        <f>IF(N489="nulová",J489,0)</f>
        <v>0</v>
      </c>
      <c r="BJ489" s="14" t="s">
        <v>83</v>
      </c>
      <c r="BK489" s="158">
        <f>ROUND(I489*H489,2)</f>
        <v>0</v>
      </c>
      <c r="BL489" s="14" t="s">
        <v>149</v>
      </c>
      <c r="BM489" s="157" t="s">
        <v>590</v>
      </c>
    </row>
    <row r="490" spans="1:65" s="2" customFormat="1">
      <c r="A490" s="29"/>
      <c r="B490" s="30"/>
      <c r="C490" s="29"/>
      <c r="D490" s="159" t="s">
        <v>137</v>
      </c>
      <c r="E490" s="29"/>
      <c r="F490" s="160" t="s">
        <v>334</v>
      </c>
      <c r="G490" s="29"/>
      <c r="H490" s="29"/>
      <c r="I490" s="161"/>
      <c r="J490" s="29"/>
      <c r="K490" s="29"/>
      <c r="L490" s="30"/>
      <c r="M490" s="162"/>
      <c r="N490" s="163"/>
      <c r="O490" s="55"/>
      <c r="P490" s="55"/>
      <c r="Q490" s="55"/>
      <c r="R490" s="55"/>
      <c r="S490" s="55"/>
      <c r="T490" s="56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T490" s="14" t="s">
        <v>137</v>
      </c>
      <c r="AU490" s="14" t="s">
        <v>85</v>
      </c>
    </row>
    <row r="491" spans="1:65" s="2" customFormat="1" ht="19.5">
      <c r="A491" s="29"/>
      <c r="B491" s="30"/>
      <c r="C491" s="29"/>
      <c r="D491" s="159" t="s">
        <v>224</v>
      </c>
      <c r="E491" s="29"/>
      <c r="F491" s="168" t="s">
        <v>298</v>
      </c>
      <c r="G491" s="29"/>
      <c r="H491" s="29"/>
      <c r="I491" s="161"/>
      <c r="J491" s="29"/>
      <c r="K491" s="29"/>
      <c r="L491" s="30"/>
      <c r="M491" s="162"/>
      <c r="N491" s="163"/>
      <c r="O491" s="55"/>
      <c r="P491" s="55"/>
      <c r="Q491" s="55"/>
      <c r="R491" s="55"/>
      <c r="S491" s="55"/>
      <c r="T491" s="56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T491" s="14" t="s">
        <v>224</v>
      </c>
      <c r="AU491" s="14" t="s">
        <v>85</v>
      </c>
    </row>
    <row r="492" spans="1:65" s="2" customFormat="1" ht="24.2" customHeight="1">
      <c r="A492" s="29"/>
      <c r="B492" s="145"/>
      <c r="C492" s="146" t="s">
        <v>591</v>
      </c>
      <c r="D492" s="146" t="s">
        <v>131</v>
      </c>
      <c r="E492" s="147" t="s">
        <v>592</v>
      </c>
      <c r="F492" s="148" t="s">
        <v>338</v>
      </c>
      <c r="G492" s="149" t="s">
        <v>134</v>
      </c>
      <c r="H492" s="150">
        <v>1</v>
      </c>
      <c r="I492" s="151"/>
      <c r="J492" s="152">
        <f>ROUND(I492*H492,2)</f>
        <v>0</v>
      </c>
      <c r="K492" s="148" t="s">
        <v>1</v>
      </c>
      <c r="L492" s="30"/>
      <c r="M492" s="153" t="s">
        <v>1</v>
      </c>
      <c r="N492" s="154" t="s">
        <v>41</v>
      </c>
      <c r="O492" s="55"/>
      <c r="P492" s="155">
        <f>O492*H492</f>
        <v>0</v>
      </c>
      <c r="Q492" s="155">
        <v>0</v>
      </c>
      <c r="R492" s="155">
        <f>Q492*H492</f>
        <v>0</v>
      </c>
      <c r="S492" s="155">
        <v>0</v>
      </c>
      <c r="T492" s="156">
        <f>S492*H492</f>
        <v>0</v>
      </c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R492" s="157" t="s">
        <v>149</v>
      </c>
      <c r="AT492" s="157" t="s">
        <v>131</v>
      </c>
      <c r="AU492" s="157" t="s">
        <v>85</v>
      </c>
      <c r="AY492" s="14" t="s">
        <v>128</v>
      </c>
      <c r="BE492" s="158">
        <f>IF(N492="základní",J492,0)</f>
        <v>0</v>
      </c>
      <c r="BF492" s="158">
        <f>IF(N492="snížená",J492,0)</f>
        <v>0</v>
      </c>
      <c r="BG492" s="158">
        <f>IF(N492="zákl. přenesená",J492,0)</f>
        <v>0</v>
      </c>
      <c r="BH492" s="158">
        <f>IF(N492="sníž. přenesená",J492,0)</f>
        <v>0</v>
      </c>
      <c r="BI492" s="158">
        <f>IF(N492="nulová",J492,0)</f>
        <v>0</v>
      </c>
      <c r="BJ492" s="14" t="s">
        <v>83</v>
      </c>
      <c r="BK492" s="158">
        <f>ROUND(I492*H492,2)</f>
        <v>0</v>
      </c>
      <c r="BL492" s="14" t="s">
        <v>149</v>
      </c>
      <c r="BM492" s="157" t="s">
        <v>593</v>
      </c>
    </row>
    <row r="493" spans="1:65" s="2" customFormat="1" ht="19.5">
      <c r="A493" s="29"/>
      <c r="B493" s="30"/>
      <c r="C493" s="29"/>
      <c r="D493" s="159" t="s">
        <v>137</v>
      </c>
      <c r="E493" s="29"/>
      <c r="F493" s="160" t="s">
        <v>338</v>
      </c>
      <c r="G493" s="29"/>
      <c r="H493" s="29"/>
      <c r="I493" s="161"/>
      <c r="J493" s="29"/>
      <c r="K493" s="29"/>
      <c r="L493" s="30"/>
      <c r="M493" s="162"/>
      <c r="N493" s="163"/>
      <c r="O493" s="55"/>
      <c r="P493" s="55"/>
      <c r="Q493" s="55"/>
      <c r="R493" s="55"/>
      <c r="S493" s="55"/>
      <c r="T493" s="56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T493" s="14" t="s">
        <v>137</v>
      </c>
      <c r="AU493" s="14" t="s">
        <v>85</v>
      </c>
    </row>
    <row r="494" spans="1:65" s="2" customFormat="1" ht="19.5">
      <c r="A494" s="29"/>
      <c r="B494" s="30"/>
      <c r="C494" s="29"/>
      <c r="D494" s="159" t="s">
        <v>224</v>
      </c>
      <c r="E494" s="29"/>
      <c r="F494" s="168" t="s">
        <v>225</v>
      </c>
      <c r="G494" s="29"/>
      <c r="H494" s="29"/>
      <c r="I494" s="161"/>
      <c r="J494" s="29"/>
      <c r="K494" s="29"/>
      <c r="L494" s="30"/>
      <c r="M494" s="162"/>
      <c r="N494" s="163"/>
      <c r="O494" s="55"/>
      <c r="P494" s="55"/>
      <c r="Q494" s="55"/>
      <c r="R494" s="55"/>
      <c r="S494" s="55"/>
      <c r="T494" s="56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T494" s="14" t="s">
        <v>224</v>
      </c>
      <c r="AU494" s="14" t="s">
        <v>85</v>
      </c>
    </row>
    <row r="495" spans="1:65" s="12" customFormat="1" ht="22.9" customHeight="1">
      <c r="B495" s="132"/>
      <c r="D495" s="133" t="s">
        <v>75</v>
      </c>
      <c r="E495" s="143" t="s">
        <v>594</v>
      </c>
      <c r="F495" s="143" t="s">
        <v>595</v>
      </c>
      <c r="I495" s="135"/>
      <c r="J495" s="144">
        <f>BK495</f>
        <v>0</v>
      </c>
      <c r="L495" s="132"/>
      <c r="M495" s="137"/>
      <c r="N495" s="138"/>
      <c r="O495" s="138"/>
      <c r="P495" s="139">
        <f>SUM(P496:P522)</f>
        <v>0</v>
      </c>
      <c r="Q495" s="138"/>
      <c r="R495" s="139">
        <f>SUM(R496:R522)</f>
        <v>0</v>
      </c>
      <c r="S495" s="138"/>
      <c r="T495" s="140">
        <f>SUM(T496:T522)</f>
        <v>0</v>
      </c>
      <c r="AR495" s="133" t="s">
        <v>83</v>
      </c>
      <c r="AT495" s="141" t="s">
        <v>75</v>
      </c>
      <c r="AU495" s="141" t="s">
        <v>83</v>
      </c>
      <c r="AY495" s="133" t="s">
        <v>128</v>
      </c>
      <c r="BK495" s="142">
        <f>SUM(BK496:BK522)</f>
        <v>0</v>
      </c>
    </row>
    <row r="496" spans="1:65" s="2" customFormat="1" ht="16.5" customHeight="1">
      <c r="A496" s="29"/>
      <c r="B496" s="145"/>
      <c r="C496" s="146" t="s">
        <v>596</v>
      </c>
      <c r="D496" s="146" t="s">
        <v>131</v>
      </c>
      <c r="E496" s="147" t="s">
        <v>597</v>
      </c>
      <c r="F496" s="148" t="s">
        <v>306</v>
      </c>
      <c r="G496" s="149" t="s">
        <v>248</v>
      </c>
      <c r="H496" s="150">
        <v>1</v>
      </c>
      <c r="I496" s="151"/>
      <c r="J496" s="152">
        <f>ROUND(I496*H496,2)</f>
        <v>0</v>
      </c>
      <c r="K496" s="148" t="s">
        <v>1</v>
      </c>
      <c r="L496" s="30"/>
      <c r="M496" s="153" t="s">
        <v>1</v>
      </c>
      <c r="N496" s="154" t="s">
        <v>41</v>
      </c>
      <c r="O496" s="55"/>
      <c r="P496" s="155">
        <f>O496*H496</f>
        <v>0</v>
      </c>
      <c r="Q496" s="155">
        <v>0</v>
      </c>
      <c r="R496" s="155">
        <f>Q496*H496</f>
        <v>0</v>
      </c>
      <c r="S496" s="155">
        <v>0</v>
      </c>
      <c r="T496" s="156">
        <f>S496*H496</f>
        <v>0</v>
      </c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R496" s="157" t="s">
        <v>149</v>
      </c>
      <c r="AT496" s="157" t="s">
        <v>131</v>
      </c>
      <c r="AU496" s="157" t="s">
        <v>85</v>
      </c>
      <c r="AY496" s="14" t="s">
        <v>128</v>
      </c>
      <c r="BE496" s="158">
        <f>IF(N496="základní",J496,0)</f>
        <v>0</v>
      </c>
      <c r="BF496" s="158">
        <f>IF(N496="snížená",J496,0)</f>
        <v>0</v>
      </c>
      <c r="BG496" s="158">
        <f>IF(N496="zákl. přenesená",J496,0)</f>
        <v>0</v>
      </c>
      <c r="BH496" s="158">
        <f>IF(N496="sníž. přenesená",J496,0)</f>
        <v>0</v>
      </c>
      <c r="BI496" s="158">
        <f>IF(N496="nulová",J496,0)</f>
        <v>0</v>
      </c>
      <c r="BJ496" s="14" t="s">
        <v>83</v>
      </c>
      <c r="BK496" s="158">
        <f>ROUND(I496*H496,2)</f>
        <v>0</v>
      </c>
      <c r="BL496" s="14" t="s">
        <v>149</v>
      </c>
      <c r="BM496" s="157" t="s">
        <v>598</v>
      </c>
    </row>
    <row r="497" spans="1:65" s="2" customFormat="1">
      <c r="A497" s="29"/>
      <c r="B497" s="30"/>
      <c r="C497" s="29"/>
      <c r="D497" s="159" t="s">
        <v>137</v>
      </c>
      <c r="E497" s="29"/>
      <c r="F497" s="160" t="s">
        <v>306</v>
      </c>
      <c r="G497" s="29"/>
      <c r="H497" s="29"/>
      <c r="I497" s="161"/>
      <c r="J497" s="29"/>
      <c r="K497" s="29"/>
      <c r="L497" s="30"/>
      <c r="M497" s="162"/>
      <c r="N497" s="163"/>
      <c r="O497" s="55"/>
      <c r="P497" s="55"/>
      <c r="Q497" s="55"/>
      <c r="R497" s="55"/>
      <c r="S497" s="55"/>
      <c r="T497" s="56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T497" s="14" t="s">
        <v>137</v>
      </c>
      <c r="AU497" s="14" t="s">
        <v>85</v>
      </c>
    </row>
    <row r="498" spans="1:65" s="2" customFormat="1" ht="19.5">
      <c r="A498" s="29"/>
      <c r="B498" s="30"/>
      <c r="C498" s="29"/>
      <c r="D498" s="159" t="s">
        <v>224</v>
      </c>
      <c r="E498" s="29"/>
      <c r="F498" s="168" t="s">
        <v>298</v>
      </c>
      <c r="G498" s="29"/>
      <c r="H498" s="29"/>
      <c r="I498" s="161"/>
      <c r="J498" s="29"/>
      <c r="K498" s="29"/>
      <c r="L498" s="30"/>
      <c r="M498" s="162"/>
      <c r="N498" s="163"/>
      <c r="O498" s="55"/>
      <c r="P498" s="55"/>
      <c r="Q498" s="55"/>
      <c r="R498" s="55"/>
      <c r="S498" s="55"/>
      <c r="T498" s="56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T498" s="14" t="s">
        <v>224</v>
      </c>
      <c r="AU498" s="14" t="s">
        <v>85</v>
      </c>
    </row>
    <row r="499" spans="1:65" s="2" customFormat="1" ht="16.5" customHeight="1">
      <c r="A499" s="29"/>
      <c r="B499" s="145"/>
      <c r="C499" s="146" t="s">
        <v>599</v>
      </c>
      <c r="D499" s="146" t="s">
        <v>131</v>
      </c>
      <c r="E499" s="147" t="s">
        <v>600</v>
      </c>
      <c r="F499" s="148" t="s">
        <v>310</v>
      </c>
      <c r="G499" s="149" t="s">
        <v>240</v>
      </c>
      <c r="H499" s="150">
        <v>4</v>
      </c>
      <c r="I499" s="151"/>
      <c r="J499" s="152">
        <f>ROUND(I499*H499,2)</f>
        <v>0</v>
      </c>
      <c r="K499" s="148" t="s">
        <v>1</v>
      </c>
      <c r="L499" s="30"/>
      <c r="M499" s="153" t="s">
        <v>1</v>
      </c>
      <c r="N499" s="154" t="s">
        <v>41</v>
      </c>
      <c r="O499" s="55"/>
      <c r="P499" s="155">
        <f>O499*H499</f>
        <v>0</v>
      </c>
      <c r="Q499" s="155">
        <v>0</v>
      </c>
      <c r="R499" s="155">
        <f>Q499*H499</f>
        <v>0</v>
      </c>
      <c r="S499" s="155">
        <v>0</v>
      </c>
      <c r="T499" s="156">
        <f>S499*H499</f>
        <v>0</v>
      </c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R499" s="157" t="s">
        <v>149</v>
      </c>
      <c r="AT499" s="157" t="s">
        <v>131</v>
      </c>
      <c r="AU499" s="157" t="s">
        <v>85</v>
      </c>
      <c r="AY499" s="14" t="s">
        <v>128</v>
      </c>
      <c r="BE499" s="158">
        <f>IF(N499="základní",J499,0)</f>
        <v>0</v>
      </c>
      <c r="BF499" s="158">
        <f>IF(N499="snížená",J499,0)</f>
        <v>0</v>
      </c>
      <c r="BG499" s="158">
        <f>IF(N499="zákl. přenesená",J499,0)</f>
        <v>0</v>
      </c>
      <c r="BH499" s="158">
        <f>IF(N499="sníž. přenesená",J499,0)</f>
        <v>0</v>
      </c>
      <c r="BI499" s="158">
        <f>IF(N499="nulová",J499,0)</f>
        <v>0</v>
      </c>
      <c r="BJ499" s="14" t="s">
        <v>83</v>
      </c>
      <c r="BK499" s="158">
        <f>ROUND(I499*H499,2)</f>
        <v>0</v>
      </c>
      <c r="BL499" s="14" t="s">
        <v>149</v>
      </c>
      <c r="BM499" s="157" t="s">
        <v>601</v>
      </c>
    </row>
    <row r="500" spans="1:65" s="2" customFormat="1">
      <c r="A500" s="29"/>
      <c r="B500" s="30"/>
      <c r="C500" s="29"/>
      <c r="D500" s="159" t="s">
        <v>137</v>
      </c>
      <c r="E500" s="29"/>
      <c r="F500" s="160" t="s">
        <v>310</v>
      </c>
      <c r="G500" s="29"/>
      <c r="H500" s="29"/>
      <c r="I500" s="161"/>
      <c r="J500" s="29"/>
      <c r="K500" s="29"/>
      <c r="L500" s="30"/>
      <c r="M500" s="162"/>
      <c r="N500" s="163"/>
      <c r="O500" s="55"/>
      <c r="P500" s="55"/>
      <c r="Q500" s="55"/>
      <c r="R500" s="55"/>
      <c r="S500" s="55"/>
      <c r="T500" s="56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T500" s="14" t="s">
        <v>137</v>
      </c>
      <c r="AU500" s="14" t="s">
        <v>85</v>
      </c>
    </row>
    <row r="501" spans="1:65" s="2" customFormat="1" ht="19.5">
      <c r="A501" s="29"/>
      <c r="B501" s="30"/>
      <c r="C501" s="29"/>
      <c r="D501" s="159" t="s">
        <v>224</v>
      </c>
      <c r="E501" s="29"/>
      <c r="F501" s="168" t="s">
        <v>298</v>
      </c>
      <c r="G501" s="29"/>
      <c r="H501" s="29"/>
      <c r="I501" s="161"/>
      <c r="J501" s="29"/>
      <c r="K501" s="29"/>
      <c r="L501" s="30"/>
      <c r="M501" s="162"/>
      <c r="N501" s="163"/>
      <c r="O501" s="55"/>
      <c r="P501" s="55"/>
      <c r="Q501" s="55"/>
      <c r="R501" s="55"/>
      <c r="S501" s="55"/>
      <c r="T501" s="56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T501" s="14" t="s">
        <v>224</v>
      </c>
      <c r="AU501" s="14" t="s">
        <v>85</v>
      </c>
    </row>
    <row r="502" spans="1:65" s="2" customFormat="1" ht="16.5" customHeight="1">
      <c r="A502" s="29"/>
      <c r="B502" s="145"/>
      <c r="C502" s="146" t="s">
        <v>602</v>
      </c>
      <c r="D502" s="146" t="s">
        <v>131</v>
      </c>
      <c r="E502" s="147" t="s">
        <v>603</v>
      </c>
      <c r="F502" s="148" t="s">
        <v>314</v>
      </c>
      <c r="G502" s="149" t="s">
        <v>248</v>
      </c>
      <c r="H502" s="150">
        <v>4</v>
      </c>
      <c r="I502" s="151"/>
      <c r="J502" s="152">
        <f>ROUND(I502*H502,2)</f>
        <v>0</v>
      </c>
      <c r="K502" s="148" t="s">
        <v>1</v>
      </c>
      <c r="L502" s="30"/>
      <c r="M502" s="153" t="s">
        <v>1</v>
      </c>
      <c r="N502" s="154" t="s">
        <v>41</v>
      </c>
      <c r="O502" s="55"/>
      <c r="P502" s="155">
        <f>O502*H502</f>
        <v>0</v>
      </c>
      <c r="Q502" s="155">
        <v>0</v>
      </c>
      <c r="R502" s="155">
        <f>Q502*H502</f>
        <v>0</v>
      </c>
      <c r="S502" s="155">
        <v>0</v>
      </c>
      <c r="T502" s="156">
        <f>S502*H502</f>
        <v>0</v>
      </c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R502" s="157" t="s">
        <v>149</v>
      </c>
      <c r="AT502" s="157" t="s">
        <v>131</v>
      </c>
      <c r="AU502" s="157" t="s">
        <v>85</v>
      </c>
      <c r="AY502" s="14" t="s">
        <v>128</v>
      </c>
      <c r="BE502" s="158">
        <f>IF(N502="základní",J502,0)</f>
        <v>0</v>
      </c>
      <c r="BF502" s="158">
        <f>IF(N502="snížená",J502,0)</f>
        <v>0</v>
      </c>
      <c r="BG502" s="158">
        <f>IF(N502="zákl. přenesená",J502,0)</f>
        <v>0</v>
      </c>
      <c r="BH502" s="158">
        <f>IF(N502="sníž. přenesená",J502,0)</f>
        <v>0</v>
      </c>
      <c r="BI502" s="158">
        <f>IF(N502="nulová",J502,0)</f>
        <v>0</v>
      </c>
      <c r="BJ502" s="14" t="s">
        <v>83</v>
      </c>
      <c r="BK502" s="158">
        <f>ROUND(I502*H502,2)</f>
        <v>0</v>
      </c>
      <c r="BL502" s="14" t="s">
        <v>149</v>
      </c>
      <c r="BM502" s="157" t="s">
        <v>604</v>
      </c>
    </row>
    <row r="503" spans="1:65" s="2" customFormat="1">
      <c r="A503" s="29"/>
      <c r="B503" s="30"/>
      <c r="C503" s="29"/>
      <c r="D503" s="159" t="s">
        <v>137</v>
      </c>
      <c r="E503" s="29"/>
      <c r="F503" s="160" t="s">
        <v>314</v>
      </c>
      <c r="G503" s="29"/>
      <c r="H503" s="29"/>
      <c r="I503" s="161"/>
      <c r="J503" s="29"/>
      <c r="K503" s="29"/>
      <c r="L503" s="30"/>
      <c r="M503" s="162"/>
      <c r="N503" s="163"/>
      <c r="O503" s="55"/>
      <c r="P503" s="55"/>
      <c r="Q503" s="55"/>
      <c r="R503" s="55"/>
      <c r="S503" s="55"/>
      <c r="T503" s="56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T503" s="14" t="s">
        <v>137</v>
      </c>
      <c r="AU503" s="14" t="s">
        <v>85</v>
      </c>
    </row>
    <row r="504" spans="1:65" s="2" customFormat="1" ht="19.5">
      <c r="A504" s="29"/>
      <c r="B504" s="30"/>
      <c r="C504" s="29"/>
      <c r="D504" s="159" t="s">
        <v>224</v>
      </c>
      <c r="E504" s="29"/>
      <c r="F504" s="168" t="s">
        <v>298</v>
      </c>
      <c r="G504" s="29"/>
      <c r="H504" s="29"/>
      <c r="I504" s="161"/>
      <c r="J504" s="29"/>
      <c r="K504" s="29"/>
      <c r="L504" s="30"/>
      <c r="M504" s="162"/>
      <c r="N504" s="163"/>
      <c r="O504" s="55"/>
      <c r="P504" s="55"/>
      <c r="Q504" s="55"/>
      <c r="R504" s="55"/>
      <c r="S504" s="55"/>
      <c r="T504" s="56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T504" s="14" t="s">
        <v>224</v>
      </c>
      <c r="AU504" s="14" t="s">
        <v>85</v>
      </c>
    </row>
    <row r="505" spans="1:65" s="2" customFormat="1" ht="21.75" customHeight="1">
      <c r="A505" s="29"/>
      <c r="B505" s="145"/>
      <c r="C505" s="146" t="s">
        <v>605</v>
      </c>
      <c r="D505" s="146" t="s">
        <v>131</v>
      </c>
      <c r="E505" s="147" t="s">
        <v>606</v>
      </c>
      <c r="F505" s="148" t="s">
        <v>318</v>
      </c>
      <c r="G505" s="149" t="s">
        <v>134</v>
      </c>
      <c r="H505" s="150">
        <v>1</v>
      </c>
      <c r="I505" s="151"/>
      <c r="J505" s="152">
        <f>ROUND(I505*H505,2)</f>
        <v>0</v>
      </c>
      <c r="K505" s="148" t="s">
        <v>1</v>
      </c>
      <c r="L505" s="30"/>
      <c r="M505" s="153" t="s">
        <v>1</v>
      </c>
      <c r="N505" s="154" t="s">
        <v>41</v>
      </c>
      <c r="O505" s="55"/>
      <c r="P505" s="155">
        <f>O505*H505</f>
        <v>0</v>
      </c>
      <c r="Q505" s="155">
        <v>0</v>
      </c>
      <c r="R505" s="155">
        <f>Q505*H505</f>
        <v>0</v>
      </c>
      <c r="S505" s="155">
        <v>0</v>
      </c>
      <c r="T505" s="156">
        <f>S505*H505</f>
        <v>0</v>
      </c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R505" s="157" t="s">
        <v>149</v>
      </c>
      <c r="AT505" s="157" t="s">
        <v>131</v>
      </c>
      <c r="AU505" s="157" t="s">
        <v>85</v>
      </c>
      <c r="AY505" s="14" t="s">
        <v>128</v>
      </c>
      <c r="BE505" s="158">
        <f>IF(N505="základní",J505,0)</f>
        <v>0</v>
      </c>
      <c r="BF505" s="158">
        <f>IF(N505="snížená",J505,0)</f>
        <v>0</v>
      </c>
      <c r="BG505" s="158">
        <f>IF(N505="zákl. přenesená",J505,0)</f>
        <v>0</v>
      </c>
      <c r="BH505" s="158">
        <f>IF(N505="sníž. přenesená",J505,0)</f>
        <v>0</v>
      </c>
      <c r="BI505" s="158">
        <f>IF(N505="nulová",J505,0)</f>
        <v>0</v>
      </c>
      <c r="BJ505" s="14" t="s">
        <v>83</v>
      </c>
      <c r="BK505" s="158">
        <f>ROUND(I505*H505,2)</f>
        <v>0</v>
      </c>
      <c r="BL505" s="14" t="s">
        <v>149</v>
      </c>
      <c r="BM505" s="157" t="s">
        <v>607</v>
      </c>
    </row>
    <row r="506" spans="1:65" s="2" customFormat="1">
      <c r="A506" s="29"/>
      <c r="B506" s="30"/>
      <c r="C506" s="29"/>
      <c r="D506" s="159" t="s">
        <v>137</v>
      </c>
      <c r="E506" s="29"/>
      <c r="F506" s="160" t="s">
        <v>318</v>
      </c>
      <c r="G506" s="29"/>
      <c r="H506" s="29"/>
      <c r="I506" s="161"/>
      <c r="J506" s="29"/>
      <c r="K506" s="29"/>
      <c r="L506" s="30"/>
      <c r="M506" s="162"/>
      <c r="N506" s="163"/>
      <c r="O506" s="55"/>
      <c r="P506" s="55"/>
      <c r="Q506" s="55"/>
      <c r="R506" s="55"/>
      <c r="S506" s="55"/>
      <c r="T506" s="56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T506" s="14" t="s">
        <v>137</v>
      </c>
      <c r="AU506" s="14" t="s">
        <v>85</v>
      </c>
    </row>
    <row r="507" spans="1:65" s="2" customFormat="1" ht="19.5">
      <c r="A507" s="29"/>
      <c r="B507" s="30"/>
      <c r="C507" s="29"/>
      <c r="D507" s="159" t="s">
        <v>224</v>
      </c>
      <c r="E507" s="29"/>
      <c r="F507" s="168" t="s">
        <v>225</v>
      </c>
      <c r="G507" s="29"/>
      <c r="H507" s="29"/>
      <c r="I507" s="161"/>
      <c r="J507" s="29"/>
      <c r="K507" s="29"/>
      <c r="L507" s="30"/>
      <c r="M507" s="162"/>
      <c r="N507" s="163"/>
      <c r="O507" s="55"/>
      <c r="P507" s="55"/>
      <c r="Q507" s="55"/>
      <c r="R507" s="55"/>
      <c r="S507" s="55"/>
      <c r="T507" s="56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T507" s="14" t="s">
        <v>224</v>
      </c>
      <c r="AU507" s="14" t="s">
        <v>85</v>
      </c>
    </row>
    <row r="508" spans="1:65" s="2" customFormat="1" ht="16.5" customHeight="1">
      <c r="A508" s="29"/>
      <c r="B508" s="145"/>
      <c r="C508" s="146" t="s">
        <v>608</v>
      </c>
      <c r="D508" s="146" t="s">
        <v>131</v>
      </c>
      <c r="E508" s="147" t="s">
        <v>609</v>
      </c>
      <c r="F508" s="148" t="s">
        <v>322</v>
      </c>
      <c r="G508" s="149" t="s">
        <v>248</v>
      </c>
      <c r="H508" s="150">
        <v>1</v>
      </c>
      <c r="I508" s="151"/>
      <c r="J508" s="152">
        <f>ROUND(I508*H508,2)</f>
        <v>0</v>
      </c>
      <c r="K508" s="148" t="s">
        <v>1</v>
      </c>
      <c r="L508" s="30"/>
      <c r="M508" s="153" t="s">
        <v>1</v>
      </c>
      <c r="N508" s="154" t="s">
        <v>41</v>
      </c>
      <c r="O508" s="55"/>
      <c r="P508" s="155">
        <f>O508*H508</f>
        <v>0</v>
      </c>
      <c r="Q508" s="155">
        <v>0</v>
      </c>
      <c r="R508" s="155">
        <f>Q508*H508</f>
        <v>0</v>
      </c>
      <c r="S508" s="155">
        <v>0</v>
      </c>
      <c r="T508" s="156">
        <f>S508*H508</f>
        <v>0</v>
      </c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R508" s="157" t="s">
        <v>149</v>
      </c>
      <c r="AT508" s="157" t="s">
        <v>131</v>
      </c>
      <c r="AU508" s="157" t="s">
        <v>85</v>
      </c>
      <c r="AY508" s="14" t="s">
        <v>128</v>
      </c>
      <c r="BE508" s="158">
        <f>IF(N508="základní",J508,0)</f>
        <v>0</v>
      </c>
      <c r="BF508" s="158">
        <f>IF(N508="snížená",J508,0)</f>
        <v>0</v>
      </c>
      <c r="BG508" s="158">
        <f>IF(N508="zákl. přenesená",J508,0)</f>
        <v>0</v>
      </c>
      <c r="BH508" s="158">
        <f>IF(N508="sníž. přenesená",J508,0)</f>
        <v>0</v>
      </c>
      <c r="BI508" s="158">
        <f>IF(N508="nulová",J508,0)</f>
        <v>0</v>
      </c>
      <c r="BJ508" s="14" t="s">
        <v>83</v>
      </c>
      <c r="BK508" s="158">
        <f>ROUND(I508*H508,2)</f>
        <v>0</v>
      </c>
      <c r="BL508" s="14" t="s">
        <v>149</v>
      </c>
      <c r="BM508" s="157" t="s">
        <v>610</v>
      </c>
    </row>
    <row r="509" spans="1:65" s="2" customFormat="1">
      <c r="A509" s="29"/>
      <c r="B509" s="30"/>
      <c r="C509" s="29"/>
      <c r="D509" s="159" t="s">
        <v>137</v>
      </c>
      <c r="E509" s="29"/>
      <c r="F509" s="160" t="s">
        <v>322</v>
      </c>
      <c r="G509" s="29"/>
      <c r="H509" s="29"/>
      <c r="I509" s="161"/>
      <c r="J509" s="29"/>
      <c r="K509" s="29"/>
      <c r="L509" s="30"/>
      <c r="M509" s="162"/>
      <c r="N509" s="163"/>
      <c r="O509" s="55"/>
      <c r="P509" s="55"/>
      <c r="Q509" s="55"/>
      <c r="R509" s="55"/>
      <c r="S509" s="55"/>
      <c r="T509" s="56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T509" s="14" t="s">
        <v>137</v>
      </c>
      <c r="AU509" s="14" t="s">
        <v>85</v>
      </c>
    </row>
    <row r="510" spans="1:65" s="2" customFormat="1" ht="19.5">
      <c r="A510" s="29"/>
      <c r="B510" s="30"/>
      <c r="C510" s="29"/>
      <c r="D510" s="159" t="s">
        <v>224</v>
      </c>
      <c r="E510" s="29"/>
      <c r="F510" s="168" t="s">
        <v>298</v>
      </c>
      <c r="G510" s="29"/>
      <c r="H510" s="29"/>
      <c r="I510" s="161"/>
      <c r="J510" s="29"/>
      <c r="K510" s="29"/>
      <c r="L510" s="30"/>
      <c r="M510" s="162"/>
      <c r="N510" s="163"/>
      <c r="O510" s="55"/>
      <c r="P510" s="55"/>
      <c r="Q510" s="55"/>
      <c r="R510" s="55"/>
      <c r="S510" s="55"/>
      <c r="T510" s="56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T510" s="14" t="s">
        <v>224</v>
      </c>
      <c r="AU510" s="14" t="s">
        <v>85</v>
      </c>
    </row>
    <row r="511" spans="1:65" s="2" customFormat="1" ht="16.5" customHeight="1">
      <c r="A511" s="29"/>
      <c r="B511" s="145"/>
      <c r="C511" s="146" t="s">
        <v>611</v>
      </c>
      <c r="D511" s="146" t="s">
        <v>131</v>
      </c>
      <c r="E511" s="147" t="s">
        <v>612</v>
      </c>
      <c r="F511" s="148" t="s">
        <v>326</v>
      </c>
      <c r="G511" s="149" t="s">
        <v>248</v>
      </c>
      <c r="H511" s="150">
        <v>1</v>
      </c>
      <c r="I511" s="151"/>
      <c r="J511" s="152">
        <f>ROUND(I511*H511,2)</f>
        <v>0</v>
      </c>
      <c r="K511" s="148" t="s">
        <v>1</v>
      </c>
      <c r="L511" s="30"/>
      <c r="M511" s="153" t="s">
        <v>1</v>
      </c>
      <c r="N511" s="154" t="s">
        <v>41</v>
      </c>
      <c r="O511" s="55"/>
      <c r="P511" s="155">
        <f>O511*H511</f>
        <v>0</v>
      </c>
      <c r="Q511" s="155">
        <v>0</v>
      </c>
      <c r="R511" s="155">
        <f>Q511*H511</f>
        <v>0</v>
      </c>
      <c r="S511" s="155">
        <v>0</v>
      </c>
      <c r="T511" s="156">
        <f>S511*H511</f>
        <v>0</v>
      </c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R511" s="157" t="s">
        <v>149</v>
      </c>
      <c r="AT511" s="157" t="s">
        <v>131</v>
      </c>
      <c r="AU511" s="157" t="s">
        <v>85</v>
      </c>
      <c r="AY511" s="14" t="s">
        <v>128</v>
      </c>
      <c r="BE511" s="158">
        <f>IF(N511="základní",J511,0)</f>
        <v>0</v>
      </c>
      <c r="BF511" s="158">
        <f>IF(N511="snížená",J511,0)</f>
        <v>0</v>
      </c>
      <c r="BG511" s="158">
        <f>IF(N511="zákl. přenesená",J511,0)</f>
        <v>0</v>
      </c>
      <c r="BH511" s="158">
        <f>IF(N511="sníž. přenesená",J511,0)</f>
        <v>0</v>
      </c>
      <c r="BI511" s="158">
        <f>IF(N511="nulová",J511,0)</f>
        <v>0</v>
      </c>
      <c r="BJ511" s="14" t="s">
        <v>83</v>
      </c>
      <c r="BK511" s="158">
        <f>ROUND(I511*H511,2)</f>
        <v>0</v>
      </c>
      <c r="BL511" s="14" t="s">
        <v>149</v>
      </c>
      <c r="BM511" s="157" t="s">
        <v>613</v>
      </c>
    </row>
    <row r="512" spans="1:65" s="2" customFormat="1">
      <c r="A512" s="29"/>
      <c r="B512" s="30"/>
      <c r="C512" s="29"/>
      <c r="D512" s="159" t="s">
        <v>137</v>
      </c>
      <c r="E512" s="29"/>
      <c r="F512" s="160" t="s">
        <v>326</v>
      </c>
      <c r="G512" s="29"/>
      <c r="H512" s="29"/>
      <c r="I512" s="161"/>
      <c r="J512" s="29"/>
      <c r="K512" s="29"/>
      <c r="L512" s="30"/>
      <c r="M512" s="162"/>
      <c r="N512" s="163"/>
      <c r="O512" s="55"/>
      <c r="P512" s="55"/>
      <c r="Q512" s="55"/>
      <c r="R512" s="55"/>
      <c r="S512" s="55"/>
      <c r="T512" s="56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T512" s="14" t="s">
        <v>137</v>
      </c>
      <c r="AU512" s="14" t="s">
        <v>85</v>
      </c>
    </row>
    <row r="513" spans="1:65" s="2" customFormat="1" ht="19.5">
      <c r="A513" s="29"/>
      <c r="B513" s="30"/>
      <c r="C513" s="29"/>
      <c r="D513" s="159" t="s">
        <v>224</v>
      </c>
      <c r="E513" s="29"/>
      <c r="F513" s="168" t="s">
        <v>298</v>
      </c>
      <c r="G513" s="29"/>
      <c r="H513" s="29"/>
      <c r="I513" s="161"/>
      <c r="J513" s="29"/>
      <c r="K513" s="29"/>
      <c r="L513" s="30"/>
      <c r="M513" s="162"/>
      <c r="N513" s="163"/>
      <c r="O513" s="55"/>
      <c r="P513" s="55"/>
      <c r="Q513" s="55"/>
      <c r="R513" s="55"/>
      <c r="S513" s="55"/>
      <c r="T513" s="56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T513" s="14" t="s">
        <v>224</v>
      </c>
      <c r="AU513" s="14" t="s">
        <v>85</v>
      </c>
    </row>
    <row r="514" spans="1:65" s="2" customFormat="1" ht="16.5" customHeight="1">
      <c r="A514" s="29"/>
      <c r="B514" s="145"/>
      <c r="C514" s="146" t="s">
        <v>614</v>
      </c>
      <c r="D514" s="146" t="s">
        <v>131</v>
      </c>
      <c r="E514" s="147" t="s">
        <v>615</v>
      </c>
      <c r="F514" s="148" t="s">
        <v>330</v>
      </c>
      <c r="G514" s="149" t="s">
        <v>248</v>
      </c>
      <c r="H514" s="150">
        <v>1</v>
      </c>
      <c r="I514" s="151"/>
      <c r="J514" s="152">
        <f>ROUND(I514*H514,2)</f>
        <v>0</v>
      </c>
      <c r="K514" s="148" t="s">
        <v>1</v>
      </c>
      <c r="L514" s="30"/>
      <c r="M514" s="153" t="s">
        <v>1</v>
      </c>
      <c r="N514" s="154" t="s">
        <v>41</v>
      </c>
      <c r="O514" s="55"/>
      <c r="P514" s="155">
        <f>O514*H514</f>
        <v>0</v>
      </c>
      <c r="Q514" s="155">
        <v>0</v>
      </c>
      <c r="R514" s="155">
        <f>Q514*H514</f>
        <v>0</v>
      </c>
      <c r="S514" s="155">
        <v>0</v>
      </c>
      <c r="T514" s="156">
        <f>S514*H514</f>
        <v>0</v>
      </c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R514" s="157" t="s">
        <v>149</v>
      </c>
      <c r="AT514" s="157" t="s">
        <v>131</v>
      </c>
      <c r="AU514" s="157" t="s">
        <v>85</v>
      </c>
      <c r="AY514" s="14" t="s">
        <v>128</v>
      </c>
      <c r="BE514" s="158">
        <f>IF(N514="základní",J514,0)</f>
        <v>0</v>
      </c>
      <c r="BF514" s="158">
        <f>IF(N514="snížená",J514,0)</f>
        <v>0</v>
      </c>
      <c r="BG514" s="158">
        <f>IF(N514="zákl. přenesená",J514,0)</f>
        <v>0</v>
      </c>
      <c r="BH514" s="158">
        <f>IF(N514="sníž. přenesená",J514,0)</f>
        <v>0</v>
      </c>
      <c r="BI514" s="158">
        <f>IF(N514="nulová",J514,0)</f>
        <v>0</v>
      </c>
      <c r="BJ514" s="14" t="s">
        <v>83</v>
      </c>
      <c r="BK514" s="158">
        <f>ROUND(I514*H514,2)</f>
        <v>0</v>
      </c>
      <c r="BL514" s="14" t="s">
        <v>149</v>
      </c>
      <c r="BM514" s="157" t="s">
        <v>616</v>
      </c>
    </row>
    <row r="515" spans="1:65" s="2" customFormat="1">
      <c r="A515" s="29"/>
      <c r="B515" s="30"/>
      <c r="C515" s="29"/>
      <c r="D515" s="159" t="s">
        <v>137</v>
      </c>
      <c r="E515" s="29"/>
      <c r="F515" s="160" t="s">
        <v>330</v>
      </c>
      <c r="G515" s="29"/>
      <c r="H515" s="29"/>
      <c r="I515" s="161"/>
      <c r="J515" s="29"/>
      <c r="K515" s="29"/>
      <c r="L515" s="30"/>
      <c r="M515" s="162"/>
      <c r="N515" s="163"/>
      <c r="O515" s="55"/>
      <c r="P515" s="55"/>
      <c r="Q515" s="55"/>
      <c r="R515" s="55"/>
      <c r="S515" s="55"/>
      <c r="T515" s="56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T515" s="14" t="s">
        <v>137</v>
      </c>
      <c r="AU515" s="14" t="s">
        <v>85</v>
      </c>
    </row>
    <row r="516" spans="1:65" s="2" customFormat="1" ht="19.5">
      <c r="A516" s="29"/>
      <c r="B516" s="30"/>
      <c r="C516" s="29"/>
      <c r="D516" s="159" t="s">
        <v>224</v>
      </c>
      <c r="E516" s="29"/>
      <c r="F516" s="168" t="s">
        <v>225</v>
      </c>
      <c r="G516" s="29"/>
      <c r="H516" s="29"/>
      <c r="I516" s="161"/>
      <c r="J516" s="29"/>
      <c r="K516" s="29"/>
      <c r="L516" s="30"/>
      <c r="M516" s="162"/>
      <c r="N516" s="163"/>
      <c r="O516" s="55"/>
      <c r="P516" s="55"/>
      <c r="Q516" s="55"/>
      <c r="R516" s="55"/>
      <c r="S516" s="55"/>
      <c r="T516" s="56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T516" s="14" t="s">
        <v>224</v>
      </c>
      <c r="AU516" s="14" t="s">
        <v>85</v>
      </c>
    </row>
    <row r="517" spans="1:65" s="2" customFormat="1" ht="16.5" customHeight="1">
      <c r="A517" s="29"/>
      <c r="B517" s="145"/>
      <c r="C517" s="146" t="s">
        <v>617</v>
      </c>
      <c r="D517" s="146" t="s">
        <v>131</v>
      </c>
      <c r="E517" s="147" t="s">
        <v>618</v>
      </c>
      <c r="F517" s="148" t="s">
        <v>334</v>
      </c>
      <c r="G517" s="149" t="s">
        <v>134</v>
      </c>
      <c r="H517" s="150">
        <v>3</v>
      </c>
      <c r="I517" s="151"/>
      <c r="J517" s="152">
        <f>ROUND(I517*H517,2)</f>
        <v>0</v>
      </c>
      <c r="K517" s="148" t="s">
        <v>1</v>
      </c>
      <c r="L517" s="30"/>
      <c r="M517" s="153" t="s">
        <v>1</v>
      </c>
      <c r="N517" s="154" t="s">
        <v>41</v>
      </c>
      <c r="O517" s="55"/>
      <c r="P517" s="155">
        <f>O517*H517</f>
        <v>0</v>
      </c>
      <c r="Q517" s="155">
        <v>0</v>
      </c>
      <c r="R517" s="155">
        <f>Q517*H517</f>
        <v>0</v>
      </c>
      <c r="S517" s="155">
        <v>0</v>
      </c>
      <c r="T517" s="156">
        <f>S517*H517</f>
        <v>0</v>
      </c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R517" s="157" t="s">
        <v>149</v>
      </c>
      <c r="AT517" s="157" t="s">
        <v>131</v>
      </c>
      <c r="AU517" s="157" t="s">
        <v>85</v>
      </c>
      <c r="AY517" s="14" t="s">
        <v>128</v>
      </c>
      <c r="BE517" s="158">
        <f>IF(N517="základní",J517,0)</f>
        <v>0</v>
      </c>
      <c r="BF517" s="158">
        <f>IF(N517="snížená",J517,0)</f>
        <v>0</v>
      </c>
      <c r="BG517" s="158">
        <f>IF(N517="zákl. přenesená",J517,0)</f>
        <v>0</v>
      </c>
      <c r="BH517" s="158">
        <f>IF(N517="sníž. přenesená",J517,0)</f>
        <v>0</v>
      </c>
      <c r="BI517" s="158">
        <f>IF(N517="nulová",J517,0)</f>
        <v>0</v>
      </c>
      <c r="BJ517" s="14" t="s">
        <v>83</v>
      </c>
      <c r="BK517" s="158">
        <f>ROUND(I517*H517,2)</f>
        <v>0</v>
      </c>
      <c r="BL517" s="14" t="s">
        <v>149</v>
      </c>
      <c r="BM517" s="157" t="s">
        <v>619</v>
      </c>
    </row>
    <row r="518" spans="1:65" s="2" customFormat="1">
      <c r="A518" s="29"/>
      <c r="B518" s="30"/>
      <c r="C518" s="29"/>
      <c r="D518" s="159" t="s">
        <v>137</v>
      </c>
      <c r="E518" s="29"/>
      <c r="F518" s="160" t="s">
        <v>334</v>
      </c>
      <c r="G518" s="29"/>
      <c r="H518" s="29"/>
      <c r="I518" s="161"/>
      <c r="J518" s="29"/>
      <c r="K518" s="29"/>
      <c r="L518" s="30"/>
      <c r="M518" s="162"/>
      <c r="N518" s="163"/>
      <c r="O518" s="55"/>
      <c r="P518" s="55"/>
      <c r="Q518" s="55"/>
      <c r="R518" s="55"/>
      <c r="S518" s="55"/>
      <c r="T518" s="56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T518" s="14" t="s">
        <v>137</v>
      </c>
      <c r="AU518" s="14" t="s">
        <v>85</v>
      </c>
    </row>
    <row r="519" spans="1:65" s="2" customFormat="1" ht="19.5">
      <c r="A519" s="29"/>
      <c r="B519" s="30"/>
      <c r="C519" s="29"/>
      <c r="D519" s="159" t="s">
        <v>224</v>
      </c>
      <c r="E519" s="29"/>
      <c r="F519" s="168" t="s">
        <v>298</v>
      </c>
      <c r="G519" s="29"/>
      <c r="H519" s="29"/>
      <c r="I519" s="161"/>
      <c r="J519" s="29"/>
      <c r="K519" s="29"/>
      <c r="L519" s="30"/>
      <c r="M519" s="162"/>
      <c r="N519" s="163"/>
      <c r="O519" s="55"/>
      <c r="P519" s="55"/>
      <c r="Q519" s="55"/>
      <c r="R519" s="55"/>
      <c r="S519" s="55"/>
      <c r="T519" s="56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T519" s="14" t="s">
        <v>224</v>
      </c>
      <c r="AU519" s="14" t="s">
        <v>85</v>
      </c>
    </row>
    <row r="520" spans="1:65" s="2" customFormat="1" ht="24.2" customHeight="1">
      <c r="A520" s="29"/>
      <c r="B520" s="145"/>
      <c r="C520" s="146" t="s">
        <v>620</v>
      </c>
      <c r="D520" s="146" t="s">
        <v>131</v>
      </c>
      <c r="E520" s="147" t="s">
        <v>621</v>
      </c>
      <c r="F520" s="148" t="s">
        <v>338</v>
      </c>
      <c r="G520" s="149" t="s">
        <v>134</v>
      </c>
      <c r="H520" s="150">
        <v>1</v>
      </c>
      <c r="I520" s="151"/>
      <c r="J520" s="152">
        <f>ROUND(I520*H520,2)</f>
        <v>0</v>
      </c>
      <c r="K520" s="148" t="s">
        <v>1</v>
      </c>
      <c r="L520" s="30"/>
      <c r="M520" s="153" t="s">
        <v>1</v>
      </c>
      <c r="N520" s="154" t="s">
        <v>41</v>
      </c>
      <c r="O520" s="55"/>
      <c r="P520" s="155">
        <f>O520*H520</f>
        <v>0</v>
      </c>
      <c r="Q520" s="155">
        <v>0</v>
      </c>
      <c r="R520" s="155">
        <f>Q520*H520</f>
        <v>0</v>
      </c>
      <c r="S520" s="155">
        <v>0</v>
      </c>
      <c r="T520" s="156">
        <f>S520*H520</f>
        <v>0</v>
      </c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R520" s="157" t="s">
        <v>149</v>
      </c>
      <c r="AT520" s="157" t="s">
        <v>131</v>
      </c>
      <c r="AU520" s="157" t="s">
        <v>85</v>
      </c>
      <c r="AY520" s="14" t="s">
        <v>128</v>
      </c>
      <c r="BE520" s="158">
        <f>IF(N520="základní",J520,0)</f>
        <v>0</v>
      </c>
      <c r="BF520" s="158">
        <f>IF(N520="snížená",J520,0)</f>
        <v>0</v>
      </c>
      <c r="BG520" s="158">
        <f>IF(N520="zákl. přenesená",J520,0)</f>
        <v>0</v>
      </c>
      <c r="BH520" s="158">
        <f>IF(N520="sníž. přenesená",J520,0)</f>
        <v>0</v>
      </c>
      <c r="BI520" s="158">
        <f>IF(N520="nulová",J520,0)</f>
        <v>0</v>
      </c>
      <c r="BJ520" s="14" t="s">
        <v>83</v>
      </c>
      <c r="BK520" s="158">
        <f>ROUND(I520*H520,2)</f>
        <v>0</v>
      </c>
      <c r="BL520" s="14" t="s">
        <v>149</v>
      </c>
      <c r="BM520" s="157" t="s">
        <v>622</v>
      </c>
    </row>
    <row r="521" spans="1:65" s="2" customFormat="1" ht="19.5">
      <c r="A521" s="29"/>
      <c r="B521" s="30"/>
      <c r="C521" s="29"/>
      <c r="D521" s="159" t="s">
        <v>137</v>
      </c>
      <c r="E521" s="29"/>
      <c r="F521" s="160" t="s">
        <v>338</v>
      </c>
      <c r="G521" s="29"/>
      <c r="H521" s="29"/>
      <c r="I521" s="161"/>
      <c r="J521" s="29"/>
      <c r="K521" s="29"/>
      <c r="L521" s="30"/>
      <c r="M521" s="162"/>
      <c r="N521" s="163"/>
      <c r="O521" s="55"/>
      <c r="P521" s="55"/>
      <c r="Q521" s="55"/>
      <c r="R521" s="55"/>
      <c r="S521" s="55"/>
      <c r="T521" s="56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T521" s="14" t="s">
        <v>137</v>
      </c>
      <c r="AU521" s="14" t="s">
        <v>85</v>
      </c>
    </row>
    <row r="522" spans="1:65" s="2" customFormat="1" ht="19.5">
      <c r="A522" s="29"/>
      <c r="B522" s="30"/>
      <c r="C522" s="29"/>
      <c r="D522" s="159" t="s">
        <v>224</v>
      </c>
      <c r="E522" s="29"/>
      <c r="F522" s="168" t="s">
        <v>225</v>
      </c>
      <c r="G522" s="29"/>
      <c r="H522" s="29"/>
      <c r="I522" s="161"/>
      <c r="J522" s="29"/>
      <c r="K522" s="29"/>
      <c r="L522" s="30"/>
      <c r="M522" s="162"/>
      <c r="N522" s="163"/>
      <c r="O522" s="55"/>
      <c r="P522" s="55"/>
      <c r="Q522" s="55"/>
      <c r="R522" s="55"/>
      <c r="S522" s="55"/>
      <c r="T522" s="56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T522" s="14" t="s">
        <v>224</v>
      </c>
      <c r="AU522" s="14" t="s">
        <v>85</v>
      </c>
    </row>
    <row r="523" spans="1:65" s="12" customFormat="1" ht="22.9" customHeight="1">
      <c r="B523" s="132"/>
      <c r="D523" s="133" t="s">
        <v>75</v>
      </c>
      <c r="E523" s="143" t="s">
        <v>623</v>
      </c>
      <c r="F523" s="143" t="s">
        <v>624</v>
      </c>
      <c r="I523" s="135"/>
      <c r="J523" s="144">
        <f>BK523</f>
        <v>0</v>
      </c>
      <c r="L523" s="132"/>
      <c r="M523" s="137"/>
      <c r="N523" s="138"/>
      <c r="O523" s="138"/>
      <c r="P523" s="139">
        <f>SUM(P524:P550)</f>
        <v>0</v>
      </c>
      <c r="Q523" s="138"/>
      <c r="R523" s="139">
        <f>SUM(R524:R550)</f>
        <v>0</v>
      </c>
      <c r="S523" s="138"/>
      <c r="T523" s="140">
        <f>SUM(T524:T550)</f>
        <v>0</v>
      </c>
      <c r="AR523" s="133" t="s">
        <v>83</v>
      </c>
      <c r="AT523" s="141" t="s">
        <v>75</v>
      </c>
      <c r="AU523" s="141" t="s">
        <v>83</v>
      </c>
      <c r="AY523" s="133" t="s">
        <v>128</v>
      </c>
      <c r="BK523" s="142">
        <f>SUM(BK524:BK550)</f>
        <v>0</v>
      </c>
    </row>
    <row r="524" spans="1:65" s="2" customFormat="1" ht="16.5" customHeight="1">
      <c r="A524" s="29"/>
      <c r="B524" s="145"/>
      <c r="C524" s="146" t="s">
        <v>625</v>
      </c>
      <c r="D524" s="146" t="s">
        <v>131</v>
      </c>
      <c r="E524" s="147" t="s">
        <v>626</v>
      </c>
      <c r="F524" s="148" t="s">
        <v>306</v>
      </c>
      <c r="G524" s="149" t="s">
        <v>248</v>
      </c>
      <c r="H524" s="150">
        <v>1</v>
      </c>
      <c r="I524" s="151"/>
      <c r="J524" s="152">
        <f>ROUND(I524*H524,2)</f>
        <v>0</v>
      </c>
      <c r="K524" s="148" t="s">
        <v>1</v>
      </c>
      <c r="L524" s="30"/>
      <c r="M524" s="153" t="s">
        <v>1</v>
      </c>
      <c r="N524" s="154" t="s">
        <v>41</v>
      </c>
      <c r="O524" s="55"/>
      <c r="P524" s="155">
        <f>O524*H524</f>
        <v>0</v>
      </c>
      <c r="Q524" s="155">
        <v>0</v>
      </c>
      <c r="R524" s="155">
        <f>Q524*H524</f>
        <v>0</v>
      </c>
      <c r="S524" s="155">
        <v>0</v>
      </c>
      <c r="T524" s="156">
        <f>S524*H524</f>
        <v>0</v>
      </c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R524" s="157" t="s">
        <v>149</v>
      </c>
      <c r="AT524" s="157" t="s">
        <v>131</v>
      </c>
      <c r="AU524" s="157" t="s">
        <v>85</v>
      </c>
      <c r="AY524" s="14" t="s">
        <v>128</v>
      </c>
      <c r="BE524" s="158">
        <f>IF(N524="základní",J524,0)</f>
        <v>0</v>
      </c>
      <c r="BF524" s="158">
        <f>IF(N524="snížená",J524,0)</f>
        <v>0</v>
      </c>
      <c r="BG524" s="158">
        <f>IF(N524="zákl. přenesená",J524,0)</f>
        <v>0</v>
      </c>
      <c r="BH524" s="158">
        <f>IF(N524="sníž. přenesená",J524,0)</f>
        <v>0</v>
      </c>
      <c r="BI524" s="158">
        <f>IF(N524="nulová",J524,0)</f>
        <v>0</v>
      </c>
      <c r="BJ524" s="14" t="s">
        <v>83</v>
      </c>
      <c r="BK524" s="158">
        <f>ROUND(I524*H524,2)</f>
        <v>0</v>
      </c>
      <c r="BL524" s="14" t="s">
        <v>149</v>
      </c>
      <c r="BM524" s="157" t="s">
        <v>627</v>
      </c>
    </row>
    <row r="525" spans="1:65" s="2" customFormat="1">
      <c r="A525" s="29"/>
      <c r="B525" s="30"/>
      <c r="C525" s="29"/>
      <c r="D525" s="159" t="s">
        <v>137</v>
      </c>
      <c r="E525" s="29"/>
      <c r="F525" s="160" t="s">
        <v>306</v>
      </c>
      <c r="G525" s="29"/>
      <c r="H525" s="29"/>
      <c r="I525" s="161"/>
      <c r="J525" s="29"/>
      <c r="K525" s="29"/>
      <c r="L525" s="30"/>
      <c r="M525" s="162"/>
      <c r="N525" s="163"/>
      <c r="O525" s="55"/>
      <c r="P525" s="55"/>
      <c r="Q525" s="55"/>
      <c r="R525" s="55"/>
      <c r="S525" s="55"/>
      <c r="T525" s="56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T525" s="14" t="s">
        <v>137</v>
      </c>
      <c r="AU525" s="14" t="s">
        <v>85</v>
      </c>
    </row>
    <row r="526" spans="1:65" s="2" customFormat="1" ht="19.5">
      <c r="A526" s="29"/>
      <c r="B526" s="30"/>
      <c r="C526" s="29"/>
      <c r="D526" s="159" t="s">
        <v>224</v>
      </c>
      <c r="E526" s="29"/>
      <c r="F526" s="168" t="s">
        <v>298</v>
      </c>
      <c r="G526" s="29"/>
      <c r="H526" s="29"/>
      <c r="I526" s="161"/>
      <c r="J526" s="29"/>
      <c r="K526" s="29"/>
      <c r="L526" s="30"/>
      <c r="M526" s="162"/>
      <c r="N526" s="163"/>
      <c r="O526" s="55"/>
      <c r="P526" s="55"/>
      <c r="Q526" s="55"/>
      <c r="R526" s="55"/>
      <c r="S526" s="55"/>
      <c r="T526" s="56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T526" s="14" t="s">
        <v>224</v>
      </c>
      <c r="AU526" s="14" t="s">
        <v>85</v>
      </c>
    </row>
    <row r="527" spans="1:65" s="2" customFormat="1" ht="16.5" customHeight="1">
      <c r="A527" s="29"/>
      <c r="B527" s="145"/>
      <c r="C527" s="146" t="s">
        <v>628</v>
      </c>
      <c r="D527" s="146" t="s">
        <v>131</v>
      </c>
      <c r="E527" s="147" t="s">
        <v>629</v>
      </c>
      <c r="F527" s="148" t="s">
        <v>310</v>
      </c>
      <c r="G527" s="149" t="s">
        <v>240</v>
      </c>
      <c r="H527" s="150">
        <v>4</v>
      </c>
      <c r="I527" s="151"/>
      <c r="J527" s="152">
        <f>ROUND(I527*H527,2)</f>
        <v>0</v>
      </c>
      <c r="K527" s="148" t="s">
        <v>1</v>
      </c>
      <c r="L527" s="30"/>
      <c r="M527" s="153" t="s">
        <v>1</v>
      </c>
      <c r="N527" s="154" t="s">
        <v>41</v>
      </c>
      <c r="O527" s="55"/>
      <c r="P527" s="155">
        <f>O527*H527</f>
        <v>0</v>
      </c>
      <c r="Q527" s="155">
        <v>0</v>
      </c>
      <c r="R527" s="155">
        <f>Q527*H527</f>
        <v>0</v>
      </c>
      <c r="S527" s="155">
        <v>0</v>
      </c>
      <c r="T527" s="156">
        <f>S527*H527</f>
        <v>0</v>
      </c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R527" s="157" t="s">
        <v>149</v>
      </c>
      <c r="AT527" s="157" t="s">
        <v>131</v>
      </c>
      <c r="AU527" s="157" t="s">
        <v>85</v>
      </c>
      <c r="AY527" s="14" t="s">
        <v>128</v>
      </c>
      <c r="BE527" s="158">
        <f>IF(N527="základní",J527,0)</f>
        <v>0</v>
      </c>
      <c r="BF527" s="158">
        <f>IF(N527="snížená",J527,0)</f>
        <v>0</v>
      </c>
      <c r="BG527" s="158">
        <f>IF(N527="zákl. přenesená",J527,0)</f>
        <v>0</v>
      </c>
      <c r="BH527" s="158">
        <f>IF(N527="sníž. přenesená",J527,0)</f>
        <v>0</v>
      </c>
      <c r="BI527" s="158">
        <f>IF(N527="nulová",J527,0)</f>
        <v>0</v>
      </c>
      <c r="BJ527" s="14" t="s">
        <v>83</v>
      </c>
      <c r="BK527" s="158">
        <f>ROUND(I527*H527,2)</f>
        <v>0</v>
      </c>
      <c r="BL527" s="14" t="s">
        <v>149</v>
      </c>
      <c r="BM527" s="157" t="s">
        <v>630</v>
      </c>
    </row>
    <row r="528" spans="1:65" s="2" customFormat="1">
      <c r="A528" s="29"/>
      <c r="B528" s="30"/>
      <c r="C528" s="29"/>
      <c r="D528" s="159" t="s">
        <v>137</v>
      </c>
      <c r="E528" s="29"/>
      <c r="F528" s="160" t="s">
        <v>310</v>
      </c>
      <c r="G528" s="29"/>
      <c r="H528" s="29"/>
      <c r="I528" s="161"/>
      <c r="J528" s="29"/>
      <c r="K528" s="29"/>
      <c r="L528" s="30"/>
      <c r="M528" s="162"/>
      <c r="N528" s="163"/>
      <c r="O528" s="55"/>
      <c r="P528" s="55"/>
      <c r="Q528" s="55"/>
      <c r="R528" s="55"/>
      <c r="S528" s="55"/>
      <c r="T528" s="56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T528" s="14" t="s">
        <v>137</v>
      </c>
      <c r="AU528" s="14" t="s">
        <v>85</v>
      </c>
    </row>
    <row r="529" spans="1:65" s="2" customFormat="1" ht="19.5">
      <c r="A529" s="29"/>
      <c r="B529" s="30"/>
      <c r="C529" s="29"/>
      <c r="D529" s="159" t="s">
        <v>224</v>
      </c>
      <c r="E529" s="29"/>
      <c r="F529" s="168" t="s">
        <v>298</v>
      </c>
      <c r="G529" s="29"/>
      <c r="H529" s="29"/>
      <c r="I529" s="161"/>
      <c r="J529" s="29"/>
      <c r="K529" s="29"/>
      <c r="L529" s="30"/>
      <c r="M529" s="162"/>
      <c r="N529" s="163"/>
      <c r="O529" s="55"/>
      <c r="P529" s="55"/>
      <c r="Q529" s="55"/>
      <c r="R529" s="55"/>
      <c r="S529" s="55"/>
      <c r="T529" s="56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T529" s="14" t="s">
        <v>224</v>
      </c>
      <c r="AU529" s="14" t="s">
        <v>85</v>
      </c>
    </row>
    <row r="530" spans="1:65" s="2" customFormat="1" ht="16.5" customHeight="1">
      <c r="A530" s="29"/>
      <c r="B530" s="145"/>
      <c r="C530" s="146" t="s">
        <v>631</v>
      </c>
      <c r="D530" s="146" t="s">
        <v>131</v>
      </c>
      <c r="E530" s="147" t="s">
        <v>632</v>
      </c>
      <c r="F530" s="148" t="s">
        <v>314</v>
      </c>
      <c r="G530" s="149" t="s">
        <v>248</v>
      </c>
      <c r="H530" s="150">
        <v>4</v>
      </c>
      <c r="I530" s="151"/>
      <c r="J530" s="152">
        <f>ROUND(I530*H530,2)</f>
        <v>0</v>
      </c>
      <c r="K530" s="148" t="s">
        <v>1</v>
      </c>
      <c r="L530" s="30"/>
      <c r="M530" s="153" t="s">
        <v>1</v>
      </c>
      <c r="N530" s="154" t="s">
        <v>41</v>
      </c>
      <c r="O530" s="55"/>
      <c r="P530" s="155">
        <f>O530*H530</f>
        <v>0</v>
      </c>
      <c r="Q530" s="155">
        <v>0</v>
      </c>
      <c r="R530" s="155">
        <f>Q530*H530</f>
        <v>0</v>
      </c>
      <c r="S530" s="155">
        <v>0</v>
      </c>
      <c r="T530" s="156">
        <f>S530*H530</f>
        <v>0</v>
      </c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R530" s="157" t="s">
        <v>149</v>
      </c>
      <c r="AT530" s="157" t="s">
        <v>131</v>
      </c>
      <c r="AU530" s="157" t="s">
        <v>85</v>
      </c>
      <c r="AY530" s="14" t="s">
        <v>128</v>
      </c>
      <c r="BE530" s="158">
        <f>IF(N530="základní",J530,0)</f>
        <v>0</v>
      </c>
      <c r="BF530" s="158">
        <f>IF(N530="snížená",J530,0)</f>
        <v>0</v>
      </c>
      <c r="BG530" s="158">
        <f>IF(N530="zákl. přenesená",J530,0)</f>
        <v>0</v>
      </c>
      <c r="BH530" s="158">
        <f>IF(N530="sníž. přenesená",J530,0)</f>
        <v>0</v>
      </c>
      <c r="BI530" s="158">
        <f>IF(N530="nulová",J530,0)</f>
        <v>0</v>
      </c>
      <c r="BJ530" s="14" t="s">
        <v>83</v>
      </c>
      <c r="BK530" s="158">
        <f>ROUND(I530*H530,2)</f>
        <v>0</v>
      </c>
      <c r="BL530" s="14" t="s">
        <v>149</v>
      </c>
      <c r="BM530" s="157" t="s">
        <v>633</v>
      </c>
    </row>
    <row r="531" spans="1:65" s="2" customFormat="1">
      <c r="A531" s="29"/>
      <c r="B531" s="30"/>
      <c r="C531" s="29"/>
      <c r="D531" s="159" t="s">
        <v>137</v>
      </c>
      <c r="E531" s="29"/>
      <c r="F531" s="160" t="s">
        <v>314</v>
      </c>
      <c r="G531" s="29"/>
      <c r="H531" s="29"/>
      <c r="I531" s="161"/>
      <c r="J531" s="29"/>
      <c r="K531" s="29"/>
      <c r="L531" s="30"/>
      <c r="M531" s="162"/>
      <c r="N531" s="163"/>
      <c r="O531" s="55"/>
      <c r="P531" s="55"/>
      <c r="Q531" s="55"/>
      <c r="R531" s="55"/>
      <c r="S531" s="55"/>
      <c r="T531" s="56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T531" s="14" t="s">
        <v>137</v>
      </c>
      <c r="AU531" s="14" t="s">
        <v>85</v>
      </c>
    </row>
    <row r="532" spans="1:65" s="2" customFormat="1" ht="19.5">
      <c r="A532" s="29"/>
      <c r="B532" s="30"/>
      <c r="C532" s="29"/>
      <c r="D532" s="159" t="s">
        <v>224</v>
      </c>
      <c r="E532" s="29"/>
      <c r="F532" s="168" t="s">
        <v>298</v>
      </c>
      <c r="G532" s="29"/>
      <c r="H532" s="29"/>
      <c r="I532" s="161"/>
      <c r="J532" s="29"/>
      <c r="K532" s="29"/>
      <c r="L532" s="30"/>
      <c r="M532" s="162"/>
      <c r="N532" s="163"/>
      <c r="O532" s="55"/>
      <c r="P532" s="55"/>
      <c r="Q532" s="55"/>
      <c r="R532" s="55"/>
      <c r="S532" s="55"/>
      <c r="T532" s="56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T532" s="14" t="s">
        <v>224</v>
      </c>
      <c r="AU532" s="14" t="s">
        <v>85</v>
      </c>
    </row>
    <row r="533" spans="1:65" s="2" customFormat="1" ht="21.75" customHeight="1">
      <c r="A533" s="29"/>
      <c r="B533" s="145"/>
      <c r="C533" s="146" t="s">
        <v>634</v>
      </c>
      <c r="D533" s="146" t="s">
        <v>131</v>
      </c>
      <c r="E533" s="147" t="s">
        <v>635</v>
      </c>
      <c r="F533" s="148" t="s">
        <v>318</v>
      </c>
      <c r="G533" s="149" t="s">
        <v>134</v>
      </c>
      <c r="H533" s="150">
        <v>1</v>
      </c>
      <c r="I533" s="151"/>
      <c r="J533" s="152">
        <f>ROUND(I533*H533,2)</f>
        <v>0</v>
      </c>
      <c r="K533" s="148" t="s">
        <v>1</v>
      </c>
      <c r="L533" s="30"/>
      <c r="M533" s="153" t="s">
        <v>1</v>
      </c>
      <c r="N533" s="154" t="s">
        <v>41</v>
      </c>
      <c r="O533" s="55"/>
      <c r="P533" s="155">
        <f>O533*H533</f>
        <v>0</v>
      </c>
      <c r="Q533" s="155">
        <v>0</v>
      </c>
      <c r="R533" s="155">
        <f>Q533*H533</f>
        <v>0</v>
      </c>
      <c r="S533" s="155">
        <v>0</v>
      </c>
      <c r="T533" s="156">
        <f>S533*H533</f>
        <v>0</v>
      </c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R533" s="157" t="s">
        <v>149</v>
      </c>
      <c r="AT533" s="157" t="s">
        <v>131</v>
      </c>
      <c r="AU533" s="157" t="s">
        <v>85</v>
      </c>
      <c r="AY533" s="14" t="s">
        <v>128</v>
      </c>
      <c r="BE533" s="158">
        <f>IF(N533="základní",J533,0)</f>
        <v>0</v>
      </c>
      <c r="BF533" s="158">
        <f>IF(N533="snížená",J533,0)</f>
        <v>0</v>
      </c>
      <c r="BG533" s="158">
        <f>IF(N533="zákl. přenesená",J533,0)</f>
        <v>0</v>
      </c>
      <c r="BH533" s="158">
        <f>IF(N533="sníž. přenesená",J533,0)</f>
        <v>0</v>
      </c>
      <c r="BI533" s="158">
        <f>IF(N533="nulová",J533,0)</f>
        <v>0</v>
      </c>
      <c r="BJ533" s="14" t="s">
        <v>83</v>
      </c>
      <c r="BK533" s="158">
        <f>ROUND(I533*H533,2)</f>
        <v>0</v>
      </c>
      <c r="BL533" s="14" t="s">
        <v>149</v>
      </c>
      <c r="BM533" s="157" t="s">
        <v>636</v>
      </c>
    </row>
    <row r="534" spans="1:65" s="2" customFormat="1">
      <c r="A534" s="29"/>
      <c r="B534" s="30"/>
      <c r="C534" s="29"/>
      <c r="D534" s="159" t="s">
        <v>137</v>
      </c>
      <c r="E534" s="29"/>
      <c r="F534" s="160" t="s">
        <v>318</v>
      </c>
      <c r="G534" s="29"/>
      <c r="H534" s="29"/>
      <c r="I534" s="161"/>
      <c r="J534" s="29"/>
      <c r="K534" s="29"/>
      <c r="L534" s="30"/>
      <c r="M534" s="162"/>
      <c r="N534" s="163"/>
      <c r="O534" s="55"/>
      <c r="P534" s="55"/>
      <c r="Q534" s="55"/>
      <c r="R534" s="55"/>
      <c r="S534" s="55"/>
      <c r="T534" s="56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T534" s="14" t="s">
        <v>137</v>
      </c>
      <c r="AU534" s="14" t="s">
        <v>85</v>
      </c>
    </row>
    <row r="535" spans="1:65" s="2" customFormat="1" ht="19.5">
      <c r="A535" s="29"/>
      <c r="B535" s="30"/>
      <c r="C535" s="29"/>
      <c r="D535" s="159" t="s">
        <v>224</v>
      </c>
      <c r="E535" s="29"/>
      <c r="F535" s="168" t="s">
        <v>225</v>
      </c>
      <c r="G535" s="29"/>
      <c r="H535" s="29"/>
      <c r="I535" s="161"/>
      <c r="J535" s="29"/>
      <c r="K535" s="29"/>
      <c r="L535" s="30"/>
      <c r="M535" s="162"/>
      <c r="N535" s="163"/>
      <c r="O535" s="55"/>
      <c r="P535" s="55"/>
      <c r="Q535" s="55"/>
      <c r="R535" s="55"/>
      <c r="S535" s="55"/>
      <c r="T535" s="56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T535" s="14" t="s">
        <v>224</v>
      </c>
      <c r="AU535" s="14" t="s">
        <v>85</v>
      </c>
    </row>
    <row r="536" spans="1:65" s="2" customFormat="1" ht="16.5" customHeight="1">
      <c r="A536" s="29"/>
      <c r="B536" s="145"/>
      <c r="C536" s="146" t="s">
        <v>637</v>
      </c>
      <c r="D536" s="146" t="s">
        <v>131</v>
      </c>
      <c r="E536" s="147" t="s">
        <v>638</v>
      </c>
      <c r="F536" s="148" t="s">
        <v>322</v>
      </c>
      <c r="G536" s="149" t="s">
        <v>248</v>
      </c>
      <c r="H536" s="150">
        <v>1</v>
      </c>
      <c r="I536" s="151"/>
      <c r="J536" s="152">
        <f>ROUND(I536*H536,2)</f>
        <v>0</v>
      </c>
      <c r="K536" s="148" t="s">
        <v>1</v>
      </c>
      <c r="L536" s="30"/>
      <c r="M536" s="153" t="s">
        <v>1</v>
      </c>
      <c r="N536" s="154" t="s">
        <v>41</v>
      </c>
      <c r="O536" s="55"/>
      <c r="P536" s="155">
        <f>O536*H536</f>
        <v>0</v>
      </c>
      <c r="Q536" s="155">
        <v>0</v>
      </c>
      <c r="R536" s="155">
        <f>Q536*H536</f>
        <v>0</v>
      </c>
      <c r="S536" s="155">
        <v>0</v>
      </c>
      <c r="T536" s="156">
        <f>S536*H536</f>
        <v>0</v>
      </c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R536" s="157" t="s">
        <v>149</v>
      </c>
      <c r="AT536" s="157" t="s">
        <v>131</v>
      </c>
      <c r="AU536" s="157" t="s">
        <v>85</v>
      </c>
      <c r="AY536" s="14" t="s">
        <v>128</v>
      </c>
      <c r="BE536" s="158">
        <f>IF(N536="základní",J536,0)</f>
        <v>0</v>
      </c>
      <c r="BF536" s="158">
        <f>IF(N536="snížená",J536,0)</f>
        <v>0</v>
      </c>
      <c r="BG536" s="158">
        <f>IF(N536="zákl. přenesená",J536,0)</f>
        <v>0</v>
      </c>
      <c r="BH536" s="158">
        <f>IF(N536="sníž. přenesená",J536,0)</f>
        <v>0</v>
      </c>
      <c r="BI536" s="158">
        <f>IF(N536="nulová",J536,0)</f>
        <v>0</v>
      </c>
      <c r="BJ536" s="14" t="s">
        <v>83</v>
      </c>
      <c r="BK536" s="158">
        <f>ROUND(I536*H536,2)</f>
        <v>0</v>
      </c>
      <c r="BL536" s="14" t="s">
        <v>149</v>
      </c>
      <c r="BM536" s="157" t="s">
        <v>639</v>
      </c>
    </row>
    <row r="537" spans="1:65" s="2" customFormat="1">
      <c r="A537" s="29"/>
      <c r="B537" s="30"/>
      <c r="C537" s="29"/>
      <c r="D537" s="159" t="s">
        <v>137</v>
      </c>
      <c r="E537" s="29"/>
      <c r="F537" s="160" t="s">
        <v>322</v>
      </c>
      <c r="G537" s="29"/>
      <c r="H537" s="29"/>
      <c r="I537" s="161"/>
      <c r="J537" s="29"/>
      <c r="K537" s="29"/>
      <c r="L537" s="30"/>
      <c r="M537" s="162"/>
      <c r="N537" s="163"/>
      <c r="O537" s="55"/>
      <c r="P537" s="55"/>
      <c r="Q537" s="55"/>
      <c r="R537" s="55"/>
      <c r="S537" s="55"/>
      <c r="T537" s="56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T537" s="14" t="s">
        <v>137</v>
      </c>
      <c r="AU537" s="14" t="s">
        <v>85</v>
      </c>
    </row>
    <row r="538" spans="1:65" s="2" customFormat="1" ht="19.5">
      <c r="A538" s="29"/>
      <c r="B538" s="30"/>
      <c r="C538" s="29"/>
      <c r="D538" s="159" t="s">
        <v>224</v>
      </c>
      <c r="E538" s="29"/>
      <c r="F538" s="168" t="s">
        <v>298</v>
      </c>
      <c r="G538" s="29"/>
      <c r="H538" s="29"/>
      <c r="I538" s="161"/>
      <c r="J538" s="29"/>
      <c r="K538" s="29"/>
      <c r="L538" s="30"/>
      <c r="M538" s="162"/>
      <c r="N538" s="163"/>
      <c r="O538" s="55"/>
      <c r="P538" s="55"/>
      <c r="Q538" s="55"/>
      <c r="R538" s="55"/>
      <c r="S538" s="55"/>
      <c r="T538" s="56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T538" s="14" t="s">
        <v>224</v>
      </c>
      <c r="AU538" s="14" t="s">
        <v>85</v>
      </c>
    </row>
    <row r="539" spans="1:65" s="2" customFormat="1" ht="16.5" customHeight="1">
      <c r="A539" s="29"/>
      <c r="B539" s="145"/>
      <c r="C539" s="146" t="s">
        <v>640</v>
      </c>
      <c r="D539" s="146" t="s">
        <v>131</v>
      </c>
      <c r="E539" s="147" t="s">
        <v>641</v>
      </c>
      <c r="F539" s="148" t="s">
        <v>326</v>
      </c>
      <c r="G539" s="149" t="s">
        <v>248</v>
      </c>
      <c r="H539" s="150">
        <v>1</v>
      </c>
      <c r="I539" s="151"/>
      <c r="J539" s="152">
        <f>ROUND(I539*H539,2)</f>
        <v>0</v>
      </c>
      <c r="K539" s="148" t="s">
        <v>1</v>
      </c>
      <c r="L539" s="30"/>
      <c r="M539" s="153" t="s">
        <v>1</v>
      </c>
      <c r="N539" s="154" t="s">
        <v>41</v>
      </c>
      <c r="O539" s="55"/>
      <c r="P539" s="155">
        <f>O539*H539</f>
        <v>0</v>
      </c>
      <c r="Q539" s="155">
        <v>0</v>
      </c>
      <c r="R539" s="155">
        <f>Q539*H539</f>
        <v>0</v>
      </c>
      <c r="S539" s="155">
        <v>0</v>
      </c>
      <c r="T539" s="156">
        <f>S539*H539</f>
        <v>0</v>
      </c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R539" s="157" t="s">
        <v>149</v>
      </c>
      <c r="AT539" s="157" t="s">
        <v>131</v>
      </c>
      <c r="AU539" s="157" t="s">
        <v>85</v>
      </c>
      <c r="AY539" s="14" t="s">
        <v>128</v>
      </c>
      <c r="BE539" s="158">
        <f>IF(N539="základní",J539,0)</f>
        <v>0</v>
      </c>
      <c r="BF539" s="158">
        <f>IF(N539="snížená",J539,0)</f>
        <v>0</v>
      </c>
      <c r="BG539" s="158">
        <f>IF(N539="zákl. přenesená",J539,0)</f>
        <v>0</v>
      </c>
      <c r="BH539" s="158">
        <f>IF(N539="sníž. přenesená",J539,0)</f>
        <v>0</v>
      </c>
      <c r="BI539" s="158">
        <f>IF(N539="nulová",J539,0)</f>
        <v>0</v>
      </c>
      <c r="BJ539" s="14" t="s">
        <v>83</v>
      </c>
      <c r="BK539" s="158">
        <f>ROUND(I539*H539,2)</f>
        <v>0</v>
      </c>
      <c r="BL539" s="14" t="s">
        <v>149</v>
      </c>
      <c r="BM539" s="157" t="s">
        <v>642</v>
      </c>
    </row>
    <row r="540" spans="1:65" s="2" customFormat="1">
      <c r="A540" s="29"/>
      <c r="B540" s="30"/>
      <c r="C540" s="29"/>
      <c r="D540" s="159" t="s">
        <v>137</v>
      </c>
      <c r="E540" s="29"/>
      <c r="F540" s="160" t="s">
        <v>326</v>
      </c>
      <c r="G540" s="29"/>
      <c r="H540" s="29"/>
      <c r="I540" s="161"/>
      <c r="J540" s="29"/>
      <c r="K540" s="29"/>
      <c r="L540" s="30"/>
      <c r="M540" s="162"/>
      <c r="N540" s="163"/>
      <c r="O540" s="55"/>
      <c r="P540" s="55"/>
      <c r="Q540" s="55"/>
      <c r="R540" s="55"/>
      <c r="S540" s="55"/>
      <c r="T540" s="56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T540" s="14" t="s">
        <v>137</v>
      </c>
      <c r="AU540" s="14" t="s">
        <v>85</v>
      </c>
    </row>
    <row r="541" spans="1:65" s="2" customFormat="1" ht="19.5">
      <c r="A541" s="29"/>
      <c r="B541" s="30"/>
      <c r="C541" s="29"/>
      <c r="D541" s="159" t="s">
        <v>224</v>
      </c>
      <c r="E541" s="29"/>
      <c r="F541" s="168" t="s">
        <v>298</v>
      </c>
      <c r="G541" s="29"/>
      <c r="H541" s="29"/>
      <c r="I541" s="161"/>
      <c r="J541" s="29"/>
      <c r="K541" s="29"/>
      <c r="L541" s="30"/>
      <c r="M541" s="162"/>
      <c r="N541" s="163"/>
      <c r="O541" s="55"/>
      <c r="P541" s="55"/>
      <c r="Q541" s="55"/>
      <c r="R541" s="55"/>
      <c r="S541" s="55"/>
      <c r="T541" s="56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T541" s="14" t="s">
        <v>224</v>
      </c>
      <c r="AU541" s="14" t="s">
        <v>85</v>
      </c>
    </row>
    <row r="542" spans="1:65" s="2" customFormat="1" ht="16.5" customHeight="1">
      <c r="A542" s="29"/>
      <c r="B542" s="145"/>
      <c r="C542" s="146" t="s">
        <v>643</v>
      </c>
      <c r="D542" s="146" t="s">
        <v>131</v>
      </c>
      <c r="E542" s="147" t="s">
        <v>644</v>
      </c>
      <c r="F542" s="148" t="s">
        <v>330</v>
      </c>
      <c r="G542" s="149" t="s">
        <v>248</v>
      </c>
      <c r="H542" s="150">
        <v>1</v>
      </c>
      <c r="I542" s="151"/>
      <c r="J542" s="152">
        <f>ROUND(I542*H542,2)</f>
        <v>0</v>
      </c>
      <c r="K542" s="148" t="s">
        <v>1</v>
      </c>
      <c r="L542" s="30"/>
      <c r="M542" s="153" t="s">
        <v>1</v>
      </c>
      <c r="N542" s="154" t="s">
        <v>41</v>
      </c>
      <c r="O542" s="55"/>
      <c r="P542" s="155">
        <f>O542*H542</f>
        <v>0</v>
      </c>
      <c r="Q542" s="155">
        <v>0</v>
      </c>
      <c r="R542" s="155">
        <f>Q542*H542</f>
        <v>0</v>
      </c>
      <c r="S542" s="155">
        <v>0</v>
      </c>
      <c r="T542" s="156">
        <f>S542*H542</f>
        <v>0</v>
      </c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R542" s="157" t="s">
        <v>149</v>
      </c>
      <c r="AT542" s="157" t="s">
        <v>131</v>
      </c>
      <c r="AU542" s="157" t="s">
        <v>85</v>
      </c>
      <c r="AY542" s="14" t="s">
        <v>128</v>
      </c>
      <c r="BE542" s="158">
        <f>IF(N542="základní",J542,0)</f>
        <v>0</v>
      </c>
      <c r="BF542" s="158">
        <f>IF(N542="snížená",J542,0)</f>
        <v>0</v>
      </c>
      <c r="BG542" s="158">
        <f>IF(N542="zákl. přenesená",J542,0)</f>
        <v>0</v>
      </c>
      <c r="BH542" s="158">
        <f>IF(N542="sníž. přenesená",J542,0)</f>
        <v>0</v>
      </c>
      <c r="BI542" s="158">
        <f>IF(N542="nulová",J542,0)</f>
        <v>0</v>
      </c>
      <c r="BJ542" s="14" t="s">
        <v>83</v>
      </c>
      <c r="BK542" s="158">
        <f>ROUND(I542*H542,2)</f>
        <v>0</v>
      </c>
      <c r="BL542" s="14" t="s">
        <v>149</v>
      </c>
      <c r="BM542" s="157" t="s">
        <v>645</v>
      </c>
    </row>
    <row r="543" spans="1:65" s="2" customFormat="1">
      <c r="A543" s="29"/>
      <c r="B543" s="30"/>
      <c r="C543" s="29"/>
      <c r="D543" s="159" t="s">
        <v>137</v>
      </c>
      <c r="E543" s="29"/>
      <c r="F543" s="160" t="s">
        <v>330</v>
      </c>
      <c r="G543" s="29"/>
      <c r="H543" s="29"/>
      <c r="I543" s="161"/>
      <c r="J543" s="29"/>
      <c r="K543" s="29"/>
      <c r="L543" s="30"/>
      <c r="M543" s="162"/>
      <c r="N543" s="163"/>
      <c r="O543" s="55"/>
      <c r="P543" s="55"/>
      <c r="Q543" s="55"/>
      <c r="R543" s="55"/>
      <c r="S543" s="55"/>
      <c r="T543" s="56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T543" s="14" t="s">
        <v>137</v>
      </c>
      <c r="AU543" s="14" t="s">
        <v>85</v>
      </c>
    </row>
    <row r="544" spans="1:65" s="2" customFormat="1" ht="19.5">
      <c r="A544" s="29"/>
      <c r="B544" s="30"/>
      <c r="C544" s="29"/>
      <c r="D544" s="159" t="s">
        <v>224</v>
      </c>
      <c r="E544" s="29"/>
      <c r="F544" s="168" t="s">
        <v>225</v>
      </c>
      <c r="G544" s="29"/>
      <c r="H544" s="29"/>
      <c r="I544" s="161"/>
      <c r="J544" s="29"/>
      <c r="K544" s="29"/>
      <c r="L544" s="30"/>
      <c r="M544" s="162"/>
      <c r="N544" s="163"/>
      <c r="O544" s="55"/>
      <c r="P544" s="55"/>
      <c r="Q544" s="55"/>
      <c r="R544" s="55"/>
      <c r="S544" s="55"/>
      <c r="T544" s="56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T544" s="14" t="s">
        <v>224</v>
      </c>
      <c r="AU544" s="14" t="s">
        <v>85</v>
      </c>
    </row>
    <row r="545" spans="1:65" s="2" customFormat="1" ht="16.5" customHeight="1">
      <c r="A545" s="29"/>
      <c r="B545" s="145"/>
      <c r="C545" s="146" t="s">
        <v>646</v>
      </c>
      <c r="D545" s="146" t="s">
        <v>131</v>
      </c>
      <c r="E545" s="147" t="s">
        <v>647</v>
      </c>
      <c r="F545" s="148" t="s">
        <v>334</v>
      </c>
      <c r="G545" s="149" t="s">
        <v>134</v>
      </c>
      <c r="H545" s="150">
        <v>3</v>
      </c>
      <c r="I545" s="151"/>
      <c r="J545" s="152">
        <f>ROUND(I545*H545,2)</f>
        <v>0</v>
      </c>
      <c r="K545" s="148" t="s">
        <v>1</v>
      </c>
      <c r="L545" s="30"/>
      <c r="M545" s="153" t="s">
        <v>1</v>
      </c>
      <c r="N545" s="154" t="s">
        <v>41</v>
      </c>
      <c r="O545" s="55"/>
      <c r="P545" s="155">
        <f>O545*H545</f>
        <v>0</v>
      </c>
      <c r="Q545" s="155">
        <v>0</v>
      </c>
      <c r="R545" s="155">
        <f>Q545*H545</f>
        <v>0</v>
      </c>
      <c r="S545" s="155">
        <v>0</v>
      </c>
      <c r="T545" s="156">
        <f>S545*H545</f>
        <v>0</v>
      </c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R545" s="157" t="s">
        <v>149</v>
      </c>
      <c r="AT545" s="157" t="s">
        <v>131</v>
      </c>
      <c r="AU545" s="157" t="s">
        <v>85</v>
      </c>
      <c r="AY545" s="14" t="s">
        <v>128</v>
      </c>
      <c r="BE545" s="158">
        <f>IF(N545="základní",J545,0)</f>
        <v>0</v>
      </c>
      <c r="BF545" s="158">
        <f>IF(N545="snížená",J545,0)</f>
        <v>0</v>
      </c>
      <c r="BG545" s="158">
        <f>IF(N545="zákl. přenesená",J545,0)</f>
        <v>0</v>
      </c>
      <c r="BH545" s="158">
        <f>IF(N545="sníž. přenesená",J545,0)</f>
        <v>0</v>
      </c>
      <c r="BI545" s="158">
        <f>IF(N545="nulová",J545,0)</f>
        <v>0</v>
      </c>
      <c r="BJ545" s="14" t="s">
        <v>83</v>
      </c>
      <c r="BK545" s="158">
        <f>ROUND(I545*H545,2)</f>
        <v>0</v>
      </c>
      <c r="BL545" s="14" t="s">
        <v>149</v>
      </c>
      <c r="BM545" s="157" t="s">
        <v>648</v>
      </c>
    </row>
    <row r="546" spans="1:65" s="2" customFormat="1">
      <c r="A546" s="29"/>
      <c r="B546" s="30"/>
      <c r="C546" s="29"/>
      <c r="D546" s="159" t="s">
        <v>137</v>
      </c>
      <c r="E546" s="29"/>
      <c r="F546" s="160" t="s">
        <v>334</v>
      </c>
      <c r="G546" s="29"/>
      <c r="H546" s="29"/>
      <c r="I546" s="161"/>
      <c r="J546" s="29"/>
      <c r="K546" s="29"/>
      <c r="L546" s="30"/>
      <c r="M546" s="162"/>
      <c r="N546" s="163"/>
      <c r="O546" s="55"/>
      <c r="P546" s="55"/>
      <c r="Q546" s="55"/>
      <c r="R546" s="55"/>
      <c r="S546" s="55"/>
      <c r="T546" s="56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T546" s="14" t="s">
        <v>137</v>
      </c>
      <c r="AU546" s="14" t="s">
        <v>85</v>
      </c>
    </row>
    <row r="547" spans="1:65" s="2" customFormat="1" ht="19.5">
      <c r="A547" s="29"/>
      <c r="B547" s="30"/>
      <c r="C547" s="29"/>
      <c r="D547" s="159" t="s">
        <v>224</v>
      </c>
      <c r="E547" s="29"/>
      <c r="F547" s="168" t="s">
        <v>298</v>
      </c>
      <c r="G547" s="29"/>
      <c r="H547" s="29"/>
      <c r="I547" s="161"/>
      <c r="J547" s="29"/>
      <c r="K547" s="29"/>
      <c r="L547" s="30"/>
      <c r="M547" s="162"/>
      <c r="N547" s="163"/>
      <c r="O547" s="55"/>
      <c r="P547" s="55"/>
      <c r="Q547" s="55"/>
      <c r="R547" s="55"/>
      <c r="S547" s="55"/>
      <c r="T547" s="56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T547" s="14" t="s">
        <v>224</v>
      </c>
      <c r="AU547" s="14" t="s">
        <v>85</v>
      </c>
    </row>
    <row r="548" spans="1:65" s="2" customFormat="1" ht="24.2" customHeight="1">
      <c r="A548" s="29"/>
      <c r="B548" s="145"/>
      <c r="C548" s="146" t="s">
        <v>649</v>
      </c>
      <c r="D548" s="146" t="s">
        <v>131</v>
      </c>
      <c r="E548" s="147" t="s">
        <v>650</v>
      </c>
      <c r="F548" s="148" t="s">
        <v>338</v>
      </c>
      <c r="G548" s="149" t="s">
        <v>134</v>
      </c>
      <c r="H548" s="150">
        <v>1</v>
      </c>
      <c r="I548" s="151"/>
      <c r="J548" s="152">
        <f>ROUND(I548*H548,2)</f>
        <v>0</v>
      </c>
      <c r="K548" s="148" t="s">
        <v>1</v>
      </c>
      <c r="L548" s="30"/>
      <c r="M548" s="153" t="s">
        <v>1</v>
      </c>
      <c r="N548" s="154" t="s">
        <v>41</v>
      </c>
      <c r="O548" s="55"/>
      <c r="P548" s="155">
        <f>O548*H548</f>
        <v>0</v>
      </c>
      <c r="Q548" s="155">
        <v>0</v>
      </c>
      <c r="R548" s="155">
        <f>Q548*H548</f>
        <v>0</v>
      </c>
      <c r="S548" s="155">
        <v>0</v>
      </c>
      <c r="T548" s="156">
        <f>S548*H548</f>
        <v>0</v>
      </c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R548" s="157" t="s">
        <v>149</v>
      </c>
      <c r="AT548" s="157" t="s">
        <v>131</v>
      </c>
      <c r="AU548" s="157" t="s">
        <v>85</v>
      </c>
      <c r="AY548" s="14" t="s">
        <v>128</v>
      </c>
      <c r="BE548" s="158">
        <f>IF(N548="základní",J548,0)</f>
        <v>0</v>
      </c>
      <c r="BF548" s="158">
        <f>IF(N548="snížená",J548,0)</f>
        <v>0</v>
      </c>
      <c r="BG548" s="158">
        <f>IF(N548="zákl. přenesená",J548,0)</f>
        <v>0</v>
      </c>
      <c r="BH548" s="158">
        <f>IF(N548="sníž. přenesená",J548,0)</f>
        <v>0</v>
      </c>
      <c r="BI548" s="158">
        <f>IF(N548="nulová",J548,0)</f>
        <v>0</v>
      </c>
      <c r="BJ548" s="14" t="s">
        <v>83</v>
      </c>
      <c r="BK548" s="158">
        <f>ROUND(I548*H548,2)</f>
        <v>0</v>
      </c>
      <c r="BL548" s="14" t="s">
        <v>149</v>
      </c>
      <c r="BM548" s="157" t="s">
        <v>651</v>
      </c>
    </row>
    <row r="549" spans="1:65" s="2" customFormat="1" ht="19.5">
      <c r="A549" s="29"/>
      <c r="B549" s="30"/>
      <c r="C549" s="29"/>
      <c r="D549" s="159" t="s">
        <v>137</v>
      </c>
      <c r="E549" s="29"/>
      <c r="F549" s="160" t="s">
        <v>338</v>
      </c>
      <c r="G549" s="29"/>
      <c r="H549" s="29"/>
      <c r="I549" s="161"/>
      <c r="J549" s="29"/>
      <c r="K549" s="29"/>
      <c r="L549" s="30"/>
      <c r="M549" s="162"/>
      <c r="N549" s="163"/>
      <c r="O549" s="55"/>
      <c r="P549" s="55"/>
      <c r="Q549" s="55"/>
      <c r="R549" s="55"/>
      <c r="S549" s="55"/>
      <c r="T549" s="56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T549" s="14" t="s">
        <v>137</v>
      </c>
      <c r="AU549" s="14" t="s">
        <v>85</v>
      </c>
    </row>
    <row r="550" spans="1:65" s="2" customFormat="1" ht="19.5">
      <c r="A550" s="29"/>
      <c r="B550" s="30"/>
      <c r="C550" s="29"/>
      <c r="D550" s="159" t="s">
        <v>224</v>
      </c>
      <c r="E550" s="29"/>
      <c r="F550" s="168" t="s">
        <v>225</v>
      </c>
      <c r="G550" s="29"/>
      <c r="H550" s="29"/>
      <c r="I550" s="161"/>
      <c r="J550" s="29"/>
      <c r="K550" s="29"/>
      <c r="L550" s="30"/>
      <c r="M550" s="162"/>
      <c r="N550" s="163"/>
      <c r="O550" s="55"/>
      <c r="P550" s="55"/>
      <c r="Q550" s="55"/>
      <c r="R550" s="55"/>
      <c r="S550" s="55"/>
      <c r="T550" s="56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T550" s="14" t="s">
        <v>224</v>
      </c>
      <c r="AU550" s="14" t="s">
        <v>85</v>
      </c>
    </row>
    <row r="551" spans="1:65" s="12" customFormat="1" ht="22.9" customHeight="1">
      <c r="B551" s="132"/>
      <c r="D551" s="133" t="s">
        <v>75</v>
      </c>
      <c r="E551" s="143" t="s">
        <v>652</v>
      </c>
      <c r="F551" s="143" t="s">
        <v>653</v>
      </c>
      <c r="I551" s="135"/>
      <c r="J551" s="144">
        <f>BK551</f>
        <v>0</v>
      </c>
      <c r="L551" s="132"/>
      <c r="M551" s="137"/>
      <c r="N551" s="138"/>
      <c r="O551" s="138"/>
      <c r="P551" s="139">
        <f>SUM(P552:P578)</f>
        <v>0</v>
      </c>
      <c r="Q551" s="138"/>
      <c r="R551" s="139">
        <f>SUM(R552:R578)</f>
        <v>0</v>
      </c>
      <c r="S551" s="138"/>
      <c r="T551" s="140">
        <f>SUM(T552:T578)</f>
        <v>0</v>
      </c>
      <c r="AR551" s="133" t="s">
        <v>83</v>
      </c>
      <c r="AT551" s="141" t="s">
        <v>75</v>
      </c>
      <c r="AU551" s="141" t="s">
        <v>83</v>
      </c>
      <c r="AY551" s="133" t="s">
        <v>128</v>
      </c>
      <c r="BK551" s="142">
        <f>SUM(BK552:BK578)</f>
        <v>0</v>
      </c>
    </row>
    <row r="552" spans="1:65" s="2" customFormat="1" ht="16.5" customHeight="1">
      <c r="A552" s="29"/>
      <c r="B552" s="145"/>
      <c r="C552" s="146" t="s">
        <v>654</v>
      </c>
      <c r="D552" s="146" t="s">
        <v>131</v>
      </c>
      <c r="E552" s="147" t="s">
        <v>655</v>
      </c>
      <c r="F552" s="148" t="s">
        <v>306</v>
      </c>
      <c r="G552" s="149" t="s">
        <v>248</v>
      </c>
      <c r="H552" s="150">
        <v>1</v>
      </c>
      <c r="I552" s="151"/>
      <c r="J552" s="152">
        <f>ROUND(I552*H552,2)</f>
        <v>0</v>
      </c>
      <c r="K552" s="148" t="s">
        <v>1</v>
      </c>
      <c r="L552" s="30"/>
      <c r="M552" s="153" t="s">
        <v>1</v>
      </c>
      <c r="N552" s="154" t="s">
        <v>41</v>
      </c>
      <c r="O552" s="55"/>
      <c r="P552" s="155">
        <f>O552*H552</f>
        <v>0</v>
      </c>
      <c r="Q552" s="155">
        <v>0</v>
      </c>
      <c r="R552" s="155">
        <f>Q552*H552</f>
        <v>0</v>
      </c>
      <c r="S552" s="155">
        <v>0</v>
      </c>
      <c r="T552" s="156">
        <f>S552*H552</f>
        <v>0</v>
      </c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R552" s="157" t="s">
        <v>149</v>
      </c>
      <c r="AT552" s="157" t="s">
        <v>131</v>
      </c>
      <c r="AU552" s="157" t="s">
        <v>85</v>
      </c>
      <c r="AY552" s="14" t="s">
        <v>128</v>
      </c>
      <c r="BE552" s="158">
        <f>IF(N552="základní",J552,0)</f>
        <v>0</v>
      </c>
      <c r="BF552" s="158">
        <f>IF(N552="snížená",J552,0)</f>
        <v>0</v>
      </c>
      <c r="BG552" s="158">
        <f>IF(N552="zákl. přenesená",J552,0)</f>
        <v>0</v>
      </c>
      <c r="BH552" s="158">
        <f>IF(N552="sníž. přenesená",J552,0)</f>
        <v>0</v>
      </c>
      <c r="BI552" s="158">
        <f>IF(N552="nulová",J552,0)</f>
        <v>0</v>
      </c>
      <c r="BJ552" s="14" t="s">
        <v>83</v>
      </c>
      <c r="BK552" s="158">
        <f>ROUND(I552*H552,2)</f>
        <v>0</v>
      </c>
      <c r="BL552" s="14" t="s">
        <v>149</v>
      </c>
      <c r="BM552" s="157" t="s">
        <v>656</v>
      </c>
    </row>
    <row r="553" spans="1:65" s="2" customFormat="1">
      <c r="A553" s="29"/>
      <c r="B553" s="30"/>
      <c r="C553" s="29"/>
      <c r="D553" s="159" t="s">
        <v>137</v>
      </c>
      <c r="E553" s="29"/>
      <c r="F553" s="160" t="s">
        <v>306</v>
      </c>
      <c r="G553" s="29"/>
      <c r="H553" s="29"/>
      <c r="I553" s="161"/>
      <c r="J553" s="29"/>
      <c r="K553" s="29"/>
      <c r="L553" s="30"/>
      <c r="M553" s="162"/>
      <c r="N553" s="163"/>
      <c r="O553" s="55"/>
      <c r="P553" s="55"/>
      <c r="Q553" s="55"/>
      <c r="R553" s="55"/>
      <c r="S553" s="55"/>
      <c r="T553" s="56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T553" s="14" t="s">
        <v>137</v>
      </c>
      <c r="AU553" s="14" t="s">
        <v>85</v>
      </c>
    </row>
    <row r="554" spans="1:65" s="2" customFormat="1" ht="19.5">
      <c r="A554" s="29"/>
      <c r="B554" s="30"/>
      <c r="C554" s="29"/>
      <c r="D554" s="159" t="s">
        <v>224</v>
      </c>
      <c r="E554" s="29"/>
      <c r="F554" s="168" t="s">
        <v>298</v>
      </c>
      <c r="G554" s="29"/>
      <c r="H554" s="29"/>
      <c r="I554" s="161"/>
      <c r="J554" s="29"/>
      <c r="K554" s="29"/>
      <c r="L554" s="30"/>
      <c r="M554" s="162"/>
      <c r="N554" s="163"/>
      <c r="O554" s="55"/>
      <c r="P554" s="55"/>
      <c r="Q554" s="55"/>
      <c r="R554" s="55"/>
      <c r="S554" s="55"/>
      <c r="T554" s="56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T554" s="14" t="s">
        <v>224</v>
      </c>
      <c r="AU554" s="14" t="s">
        <v>85</v>
      </c>
    </row>
    <row r="555" spans="1:65" s="2" customFormat="1" ht="16.5" customHeight="1">
      <c r="A555" s="29"/>
      <c r="B555" s="145"/>
      <c r="C555" s="146" t="s">
        <v>657</v>
      </c>
      <c r="D555" s="146" t="s">
        <v>131</v>
      </c>
      <c r="E555" s="147" t="s">
        <v>658</v>
      </c>
      <c r="F555" s="148" t="s">
        <v>310</v>
      </c>
      <c r="G555" s="149" t="s">
        <v>240</v>
      </c>
      <c r="H555" s="150">
        <v>16</v>
      </c>
      <c r="I555" s="151"/>
      <c r="J555" s="152">
        <f>ROUND(I555*H555,2)</f>
        <v>0</v>
      </c>
      <c r="K555" s="148" t="s">
        <v>1</v>
      </c>
      <c r="L555" s="30"/>
      <c r="M555" s="153" t="s">
        <v>1</v>
      </c>
      <c r="N555" s="154" t="s">
        <v>41</v>
      </c>
      <c r="O555" s="55"/>
      <c r="P555" s="155">
        <f>O555*H555</f>
        <v>0</v>
      </c>
      <c r="Q555" s="155">
        <v>0</v>
      </c>
      <c r="R555" s="155">
        <f>Q555*H555</f>
        <v>0</v>
      </c>
      <c r="S555" s="155">
        <v>0</v>
      </c>
      <c r="T555" s="156">
        <f>S555*H555</f>
        <v>0</v>
      </c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R555" s="157" t="s">
        <v>149</v>
      </c>
      <c r="AT555" s="157" t="s">
        <v>131</v>
      </c>
      <c r="AU555" s="157" t="s">
        <v>85</v>
      </c>
      <c r="AY555" s="14" t="s">
        <v>128</v>
      </c>
      <c r="BE555" s="158">
        <f>IF(N555="základní",J555,0)</f>
        <v>0</v>
      </c>
      <c r="BF555" s="158">
        <f>IF(N555="snížená",J555,0)</f>
        <v>0</v>
      </c>
      <c r="BG555" s="158">
        <f>IF(N555="zákl. přenesená",J555,0)</f>
        <v>0</v>
      </c>
      <c r="BH555" s="158">
        <f>IF(N555="sníž. přenesená",J555,0)</f>
        <v>0</v>
      </c>
      <c r="BI555" s="158">
        <f>IF(N555="nulová",J555,0)</f>
        <v>0</v>
      </c>
      <c r="BJ555" s="14" t="s">
        <v>83</v>
      </c>
      <c r="BK555" s="158">
        <f>ROUND(I555*H555,2)</f>
        <v>0</v>
      </c>
      <c r="BL555" s="14" t="s">
        <v>149</v>
      </c>
      <c r="BM555" s="157" t="s">
        <v>659</v>
      </c>
    </row>
    <row r="556" spans="1:65" s="2" customFormat="1">
      <c r="A556" s="29"/>
      <c r="B556" s="30"/>
      <c r="C556" s="29"/>
      <c r="D556" s="159" t="s">
        <v>137</v>
      </c>
      <c r="E556" s="29"/>
      <c r="F556" s="160" t="s">
        <v>310</v>
      </c>
      <c r="G556" s="29"/>
      <c r="H556" s="29"/>
      <c r="I556" s="161"/>
      <c r="J556" s="29"/>
      <c r="K556" s="29"/>
      <c r="L556" s="30"/>
      <c r="M556" s="162"/>
      <c r="N556" s="163"/>
      <c r="O556" s="55"/>
      <c r="P556" s="55"/>
      <c r="Q556" s="55"/>
      <c r="R556" s="55"/>
      <c r="S556" s="55"/>
      <c r="T556" s="56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T556" s="14" t="s">
        <v>137</v>
      </c>
      <c r="AU556" s="14" t="s">
        <v>85</v>
      </c>
    </row>
    <row r="557" spans="1:65" s="2" customFormat="1" ht="19.5">
      <c r="A557" s="29"/>
      <c r="B557" s="30"/>
      <c r="C557" s="29"/>
      <c r="D557" s="159" t="s">
        <v>224</v>
      </c>
      <c r="E557" s="29"/>
      <c r="F557" s="168" t="s">
        <v>298</v>
      </c>
      <c r="G557" s="29"/>
      <c r="H557" s="29"/>
      <c r="I557" s="161"/>
      <c r="J557" s="29"/>
      <c r="K557" s="29"/>
      <c r="L557" s="30"/>
      <c r="M557" s="162"/>
      <c r="N557" s="163"/>
      <c r="O557" s="55"/>
      <c r="P557" s="55"/>
      <c r="Q557" s="55"/>
      <c r="R557" s="55"/>
      <c r="S557" s="55"/>
      <c r="T557" s="56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T557" s="14" t="s">
        <v>224</v>
      </c>
      <c r="AU557" s="14" t="s">
        <v>85</v>
      </c>
    </row>
    <row r="558" spans="1:65" s="2" customFormat="1" ht="16.5" customHeight="1">
      <c r="A558" s="29"/>
      <c r="B558" s="145"/>
      <c r="C558" s="146" t="s">
        <v>660</v>
      </c>
      <c r="D558" s="146" t="s">
        <v>131</v>
      </c>
      <c r="E558" s="147" t="s">
        <v>661</v>
      </c>
      <c r="F558" s="148" t="s">
        <v>314</v>
      </c>
      <c r="G558" s="149" t="s">
        <v>248</v>
      </c>
      <c r="H558" s="150">
        <v>4</v>
      </c>
      <c r="I558" s="151"/>
      <c r="J558" s="152">
        <f>ROUND(I558*H558,2)</f>
        <v>0</v>
      </c>
      <c r="K558" s="148" t="s">
        <v>1</v>
      </c>
      <c r="L558" s="30"/>
      <c r="M558" s="153" t="s">
        <v>1</v>
      </c>
      <c r="N558" s="154" t="s">
        <v>41</v>
      </c>
      <c r="O558" s="55"/>
      <c r="P558" s="155">
        <f>O558*H558</f>
        <v>0</v>
      </c>
      <c r="Q558" s="155">
        <v>0</v>
      </c>
      <c r="R558" s="155">
        <f>Q558*H558</f>
        <v>0</v>
      </c>
      <c r="S558" s="155">
        <v>0</v>
      </c>
      <c r="T558" s="156">
        <f>S558*H558</f>
        <v>0</v>
      </c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R558" s="157" t="s">
        <v>149</v>
      </c>
      <c r="AT558" s="157" t="s">
        <v>131</v>
      </c>
      <c r="AU558" s="157" t="s">
        <v>85</v>
      </c>
      <c r="AY558" s="14" t="s">
        <v>128</v>
      </c>
      <c r="BE558" s="158">
        <f>IF(N558="základní",J558,0)</f>
        <v>0</v>
      </c>
      <c r="BF558" s="158">
        <f>IF(N558="snížená",J558,0)</f>
        <v>0</v>
      </c>
      <c r="BG558" s="158">
        <f>IF(N558="zákl. přenesená",J558,0)</f>
        <v>0</v>
      </c>
      <c r="BH558" s="158">
        <f>IF(N558="sníž. přenesená",J558,0)</f>
        <v>0</v>
      </c>
      <c r="BI558" s="158">
        <f>IF(N558="nulová",J558,0)</f>
        <v>0</v>
      </c>
      <c r="BJ558" s="14" t="s">
        <v>83</v>
      </c>
      <c r="BK558" s="158">
        <f>ROUND(I558*H558,2)</f>
        <v>0</v>
      </c>
      <c r="BL558" s="14" t="s">
        <v>149</v>
      </c>
      <c r="BM558" s="157" t="s">
        <v>662</v>
      </c>
    </row>
    <row r="559" spans="1:65" s="2" customFormat="1">
      <c r="A559" s="29"/>
      <c r="B559" s="30"/>
      <c r="C559" s="29"/>
      <c r="D559" s="159" t="s">
        <v>137</v>
      </c>
      <c r="E559" s="29"/>
      <c r="F559" s="160" t="s">
        <v>314</v>
      </c>
      <c r="G559" s="29"/>
      <c r="H559" s="29"/>
      <c r="I559" s="161"/>
      <c r="J559" s="29"/>
      <c r="K559" s="29"/>
      <c r="L559" s="30"/>
      <c r="M559" s="162"/>
      <c r="N559" s="163"/>
      <c r="O559" s="55"/>
      <c r="P559" s="55"/>
      <c r="Q559" s="55"/>
      <c r="R559" s="55"/>
      <c r="S559" s="55"/>
      <c r="T559" s="56"/>
      <c r="U559" s="29"/>
      <c r="V559" s="29"/>
      <c r="W559" s="29"/>
      <c r="X559" s="29"/>
      <c r="Y559" s="29"/>
      <c r="Z559" s="29"/>
      <c r="AA559" s="29"/>
      <c r="AB559" s="29"/>
      <c r="AC559" s="29"/>
      <c r="AD559" s="29"/>
      <c r="AE559" s="29"/>
      <c r="AT559" s="14" t="s">
        <v>137</v>
      </c>
      <c r="AU559" s="14" t="s">
        <v>85</v>
      </c>
    </row>
    <row r="560" spans="1:65" s="2" customFormat="1" ht="19.5">
      <c r="A560" s="29"/>
      <c r="B560" s="30"/>
      <c r="C560" s="29"/>
      <c r="D560" s="159" t="s">
        <v>224</v>
      </c>
      <c r="E560" s="29"/>
      <c r="F560" s="168" t="s">
        <v>298</v>
      </c>
      <c r="G560" s="29"/>
      <c r="H560" s="29"/>
      <c r="I560" s="161"/>
      <c r="J560" s="29"/>
      <c r="K560" s="29"/>
      <c r="L560" s="30"/>
      <c r="M560" s="162"/>
      <c r="N560" s="163"/>
      <c r="O560" s="55"/>
      <c r="P560" s="55"/>
      <c r="Q560" s="55"/>
      <c r="R560" s="55"/>
      <c r="S560" s="55"/>
      <c r="T560" s="56"/>
      <c r="U560" s="29"/>
      <c r="V560" s="29"/>
      <c r="W560" s="29"/>
      <c r="X560" s="29"/>
      <c r="Y560" s="29"/>
      <c r="Z560" s="29"/>
      <c r="AA560" s="29"/>
      <c r="AB560" s="29"/>
      <c r="AC560" s="29"/>
      <c r="AD560" s="29"/>
      <c r="AE560" s="29"/>
      <c r="AT560" s="14" t="s">
        <v>224</v>
      </c>
      <c r="AU560" s="14" t="s">
        <v>85</v>
      </c>
    </row>
    <row r="561" spans="1:65" s="2" customFormat="1" ht="21.75" customHeight="1">
      <c r="A561" s="29"/>
      <c r="B561" s="145"/>
      <c r="C561" s="146" t="s">
        <v>663</v>
      </c>
      <c r="D561" s="146" t="s">
        <v>131</v>
      </c>
      <c r="E561" s="147" t="s">
        <v>664</v>
      </c>
      <c r="F561" s="148" t="s">
        <v>318</v>
      </c>
      <c r="G561" s="149" t="s">
        <v>134</v>
      </c>
      <c r="H561" s="150">
        <v>1</v>
      </c>
      <c r="I561" s="151"/>
      <c r="J561" s="152">
        <f>ROUND(I561*H561,2)</f>
        <v>0</v>
      </c>
      <c r="K561" s="148" t="s">
        <v>1</v>
      </c>
      <c r="L561" s="30"/>
      <c r="M561" s="153" t="s">
        <v>1</v>
      </c>
      <c r="N561" s="154" t="s">
        <v>41</v>
      </c>
      <c r="O561" s="55"/>
      <c r="P561" s="155">
        <f>O561*H561</f>
        <v>0</v>
      </c>
      <c r="Q561" s="155">
        <v>0</v>
      </c>
      <c r="R561" s="155">
        <f>Q561*H561</f>
        <v>0</v>
      </c>
      <c r="S561" s="155">
        <v>0</v>
      </c>
      <c r="T561" s="156">
        <f>S561*H561</f>
        <v>0</v>
      </c>
      <c r="U561" s="29"/>
      <c r="V561" s="29"/>
      <c r="W561" s="29"/>
      <c r="X561" s="29"/>
      <c r="Y561" s="29"/>
      <c r="Z561" s="29"/>
      <c r="AA561" s="29"/>
      <c r="AB561" s="29"/>
      <c r="AC561" s="29"/>
      <c r="AD561" s="29"/>
      <c r="AE561" s="29"/>
      <c r="AR561" s="157" t="s">
        <v>149</v>
      </c>
      <c r="AT561" s="157" t="s">
        <v>131</v>
      </c>
      <c r="AU561" s="157" t="s">
        <v>85</v>
      </c>
      <c r="AY561" s="14" t="s">
        <v>128</v>
      </c>
      <c r="BE561" s="158">
        <f>IF(N561="základní",J561,0)</f>
        <v>0</v>
      </c>
      <c r="BF561" s="158">
        <f>IF(N561="snížená",J561,0)</f>
        <v>0</v>
      </c>
      <c r="BG561" s="158">
        <f>IF(N561="zákl. přenesená",J561,0)</f>
        <v>0</v>
      </c>
      <c r="BH561" s="158">
        <f>IF(N561="sníž. přenesená",J561,0)</f>
        <v>0</v>
      </c>
      <c r="BI561" s="158">
        <f>IF(N561="nulová",J561,0)</f>
        <v>0</v>
      </c>
      <c r="BJ561" s="14" t="s">
        <v>83</v>
      </c>
      <c r="BK561" s="158">
        <f>ROUND(I561*H561,2)</f>
        <v>0</v>
      </c>
      <c r="BL561" s="14" t="s">
        <v>149</v>
      </c>
      <c r="BM561" s="157" t="s">
        <v>665</v>
      </c>
    </row>
    <row r="562" spans="1:65" s="2" customFormat="1">
      <c r="A562" s="29"/>
      <c r="B562" s="30"/>
      <c r="C562" s="29"/>
      <c r="D562" s="159" t="s">
        <v>137</v>
      </c>
      <c r="E562" s="29"/>
      <c r="F562" s="160" t="s">
        <v>318</v>
      </c>
      <c r="G562" s="29"/>
      <c r="H562" s="29"/>
      <c r="I562" s="161"/>
      <c r="J562" s="29"/>
      <c r="K562" s="29"/>
      <c r="L562" s="30"/>
      <c r="M562" s="162"/>
      <c r="N562" s="163"/>
      <c r="O562" s="55"/>
      <c r="P562" s="55"/>
      <c r="Q562" s="55"/>
      <c r="R562" s="55"/>
      <c r="S562" s="55"/>
      <c r="T562" s="56"/>
      <c r="U562" s="29"/>
      <c r="V562" s="29"/>
      <c r="W562" s="29"/>
      <c r="X562" s="29"/>
      <c r="Y562" s="29"/>
      <c r="Z562" s="29"/>
      <c r="AA562" s="29"/>
      <c r="AB562" s="29"/>
      <c r="AC562" s="29"/>
      <c r="AD562" s="29"/>
      <c r="AE562" s="29"/>
      <c r="AT562" s="14" t="s">
        <v>137</v>
      </c>
      <c r="AU562" s="14" t="s">
        <v>85</v>
      </c>
    </row>
    <row r="563" spans="1:65" s="2" customFormat="1" ht="19.5">
      <c r="A563" s="29"/>
      <c r="B563" s="30"/>
      <c r="C563" s="29"/>
      <c r="D563" s="159" t="s">
        <v>224</v>
      </c>
      <c r="E563" s="29"/>
      <c r="F563" s="168" t="s">
        <v>225</v>
      </c>
      <c r="G563" s="29"/>
      <c r="H563" s="29"/>
      <c r="I563" s="161"/>
      <c r="J563" s="29"/>
      <c r="K563" s="29"/>
      <c r="L563" s="30"/>
      <c r="M563" s="162"/>
      <c r="N563" s="163"/>
      <c r="O563" s="55"/>
      <c r="P563" s="55"/>
      <c r="Q563" s="55"/>
      <c r="R563" s="55"/>
      <c r="S563" s="55"/>
      <c r="T563" s="56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T563" s="14" t="s">
        <v>224</v>
      </c>
      <c r="AU563" s="14" t="s">
        <v>85</v>
      </c>
    </row>
    <row r="564" spans="1:65" s="2" customFormat="1" ht="16.5" customHeight="1">
      <c r="A564" s="29"/>
      <c r="B564" s="145"/>
      <c r="C564" s="146" t="s">
        <v>666</v>
      </c>
      <c r="D564" s="146" t="s">
        <v>131</v>
      </c>
      <c r="E564" s="147" t="s">
        <v>667</v>
      </c>
      <c r="F564" s="148" t="s">
        <v>322</v>
      </c>
      <c r="G564" s="149" t="s">
        <v>248</v>
      </c>
      <c r="H564" s="150">
        <v>1</v>
      </c>
      <c r="I564" s="151"/>
      <c r="J564" s="152">
        <f>ROUND(I564*H564,2)</f>
        <v>0</v>
      </c>
      <c r="K564" s="148" t="s">
        <v>1</v>
      </c>
      <c r="L564" s="30"/>
      <c r="M564" s="153" t="s">
        <v>1</v>
      </c>
      <c r="N564" s="154" t="s">
        <v>41</v>
      </c>
      <c r="O564" s="55"/>
      <c r="P564" s="155">
        <f>O564*H564</f>
        <v>0</v>
      </c>
      <c r="Q564" s="155">
        <v>0</v>
      </c>
      <c r="R564" s="155">
        <f>Q564*H564</f>
        <v>0</v>
      </c>
      <c r="S564" s="155">
        <v>0</v>
      </c>
      <c r="T564" s="156">
        <f>S564*H564</f>
        <v>0</v>
      </c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R564" s="157" t="s">
        <v>149</v>
      </c>
      <c r="AT564" s="157" t="s">
        <v>131</v>
      </c>
      <c r="AU564" s="157" t="s">
        <v>85</v>
      </c>
      <c r="AY564" s="14" t="s">
        <v>128</v>
      </c>
      <c r="BE564" s="158">
        <f>IF(N564="základní",J564,0)</f>
        <v>0</v>
      </c>
      <c r="BF564" s="158">
        <f>IF(N564="snížená",J564,0)</f>
        <v>0</v>
      </c>
      <c r="BG564" s="158">
        <f>IF(N564="zákl. přenesená",J564,0)</f>
        <v>0</v>
      </c>
      <c r="BH564" s="158">
        <f>IF(N564="sníž. přenesená",J564,0)</f>
        <v>0</v>
      </c>
      <c r="BI564" s="158">
        <f>IF(N564="nulová",J564,0)</f>
        <v>0</v>
      </c>
      <c r="BJ564" s="14" t="s">
        <v>83</v>
      </c>
      <c r="BK564" s="158">
        <f>ROUND(I564*H564,2)</f>
        <v>0</v>
      </c>
      <c r="BL564" s="14" t="s">
        <v>149</v>
      </c>
      <c r="BM564" s="157" t="s">
        <v>668</v>
      </c>
    </row>
    <row r="565" spans="1:65" s="2" customFormat="1">
      <c r="A565" s="29"/>
      <c r="B565" s="30"/>
      <c r="C565" s="29"/>
      <c r="D565" s="159" t="s">
        <v>137</v>
      </c>
      <c r="E565" s="29"/>
      <c r="F565" s="160" t="s">
        <v>322</v>
      </c>
      <c r="G565" s="29"/>
      <c r="H565" s="29"/>
      <c r="I565" s="161"/>
      <c r="J565" s="29"/>
      <c r="K565" s="29"/>
      <c r="L565" s="30"/>
      <c r="M565" s="162"/>
      <c r="N565" s="163"/>
      <c r="O565" s="55"/>
      <c r="P565" s="55"/>
      <c r="Q565" s="55"/>
      <c r="R565" s="55"/>
      <c r="S565" s="55"/>
      <c r="T565" s="56"/>
      <c r="U565" s="29"/>
      <c r="V565" s="29"/>
      <c r="W565" s="29"/>
      <c r="X565" s="29"/>
      <c r="Y565" s="29"/>
      <c r="Z565" s="29"/>
      <c r="AA565" s="29"/>
      <c r="AB565" s="29"/>
      <c r="AC565" s="29"/>
      <c r="AD565" s="29"/>
      <c r="AE565" s="29"/>
      <c r="AT565" s="14" t="s">
        <v>137</v>
      </c>
      <c r="AU565" s="14" t="s">
        <v>85</v>
      </c>
    </row>
    <row r="566" spans="1:65" s="2" customFormat="1" ht="19.5">
      <c r="A566" s="29"/>
      <c r="B566" s="30"/>
      <c r="C566" s="29"/>
      <c r="D566" s="159" t="s">
        <v>224</v>
      </c>
      <c r="E566" s="29"/>
      <c r="F566" s="168" t="s">
        <v>298</v>
      </c>
      <c r="G566" s="29"/>
      <c r="H566" s="29"/>
      <c r="I566" s="161"/>
      <c r="J566" s="29"/>
      <c r="K566" s="29"/>
      <c r="L566" s="30"/>
      <c r="M566" s="162"/>
      <c r="N566" s="163"/>
      <c r="O566" s="55"/>
      <c r="P566" s="55"/>
      <c r="Q566" s="55"/>
      <c r="R566" s="55"/>
      <c r="S566" s="55"/>
      <c r="T566" s="56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T566" s="14" t="s">
        <v>224</v>
      </c>
      <c r="AU566" s="14" t="s">
        <v>85</v>
      </c>
    </row>
    <row r="567" spans="1:65" s="2" customFormat="1" ht="16.5" customHeight="1">
      <c r="A567" s="29"/>
      <c r="B567" s="145"/>
      <c r="C567" s="146" t="s">
        <v>669</v>
      </c>
      <c r="D567" s="146" t="s">
        <v>131</v>
      </c>
      <c r="E567" s="147" t="s">
        <v>670</v>
      </c>
      <c r="F567" s="148" t="s">
        <v>326</v>
      </c>
      <c r="G567" s="149" t="s">
        <v>248</v>
      </c>
      <c r="H567" s="150">
        <v>1</v>
      </c>
      <c r="I567" s="151"/>
      <c r="J567" s="152">
        <f>ROUND(I567*H567,2)</f>
        <v>0</v>
      </c>
      <c r="K567" s="148" t="s">
        <v>1</v>
      </c>
      <c r="L567" s="30"/>
      <c r="M567" s="153" t="s">
        <v>1</v>
      </c>
      <c r="N567" s="154" t="s">
        <v>41</v>
      </c>
      <c r="O567" s="55"/>
      <c r="P567" s="155">
        <f>O567*H567</f>
        <v>0</v>
      </c>
      <c r="Q567" s="155">
        <v>0</v>
      </c>
      <c r="R567" s="155">
        <f>Q567*H567</f>
        <v>0</v>
      </c>
      <c r="S567" s="155">
        <v>0</v>
      </c>
      <c r="T567" s="156">
        <f>S567*H567</f>
        <v>0</v>
      </c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R567" s="157" t="s">
        <v>149</v>
      </c>
      <c r="AT567" s="157" t="s">
        <v>131</v>
      </c>
      <c r="AU567" s="157" t="s">
        <v>85</v>
      </c>
      <c r="AY567" s="14" t="s">
        <v>128</v>
      </c>
      <c r="BE567" s="158">
        <f>IF(N567="základní",J567,0)</f>
        <v>0</v>
      </c>
      <c r="BF567" s="158">
        <f>IF(N567="snížená",J567,0)</f>
        <v>0</v>
      </c>
      <c r="BG567" s="158">
        <f>IF(N567="zákl. přenesená",J567,0)</f>
        <v>0</v>
      </c>
      <c r="BH567" s="158">
        <f>IF(N567="sníž. přenesená",J567,0)</f>
        <v>0</v>
      </c>
      <c r="BI567" s="158">
        <f>IF(N567="nulová",J567,0)</f>
        <v>0</v>
      </c>
      <c r="BJ567" s="14" t="s">
        <v>83</v>
      </c>
      <c r="BK567" s="158">
        <f>ROUND(I567*H567,2)</f>
        <v>0</v>
      </c>
      <c r="BL567" s="14" t="s">
        <v>149</v>
      </c>
      <c r="BM567" s="157" t="s">
        <v>671</v>
      </c>
    </row>
    <row r="568" spans="1:65" s="2" customFormat="1">
      <c r="A568" s="29"/>
      <c r="B568" s="30"/>
      <c r="C568" s="29"/>
      <c r="D568" s="159" t="s">
        <v>137</v>
      </c>
      <c r="E568" s="29"/>
      <c r="F568" s="160" t="s">
        <v>326</v>
      </c>
      <c r="G568" s="29"/>
      <c r="H568" s="29"/>
      <c r="I568" s="161"/>
      <c r="J568" s="29"/>
      <c r="K568" s="29"/>
      <c r="L568" s="30"/>
      <c r="M568" s="162"/>
      <c r="N568" s="163"/>
      <c r="O568" s="55"/>
      <c r="P568" s="55"/>
      <c r="Q568" s="55"/>
      <c r="R568" s="55"/>
      <c r="S568" s="55"/>
      <c r="T568" s="56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T568" s="14" t="s">
        <v>137</v>
      </c>
      <c r="AU568" s="14" t="s">
        <v>85</v>
      </c>
    </row>
    <row r="569" spans="1:65" s="2" customFormat="1" ht="19.5">
      <c r="A569" s="29"/>
      <c r="B569" s="30"/>
      <c r="C569" s="29"/>
      <c r="D569" s="159" t="s">
        <v>224</v>
      </c>
      <c r="E569" s="29"/>
      <c r="F569" s="168" t="s">
        <v>298</v>
      </c>
      <c r="G569" s="29"/>
      <c r="H569" s="29"/>
      <c r="I569" s="161"/>
      <c r="J569" s="29"/>
      <c r="K569" s="29"/>
      <c r="L569" s="30"/>
      <c r="M569" s="162"/>
      <c r="N569" s="163"/>
      <c r="O569" s="55"/>
      <c r="P569" s="55"/>
      <c r="Q569" s="55"/>
      <c r="R569" s="55"/>
      <c r="S569" s="55"/>
      <c r="T569" s="56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T569" s="14" t="s">
        <v>224</v>
      </c>
      <c r="AU569" s="14" t="s">
        <v>85</v>
      </c>
    </row>
    <row r="570" spans="1:65" s="2" customFormat="1" ht="16.5" customHeight="1">
      <c r="A570" s="29"/>
      <c r="B570" s="145"/>
      <c r="C570" s="146" t="s">
        <v>672</v>
      </c>
      <c r="D570" s="146" t="s">
        <v>131</v>
      </c>
      <c r="E570" s="147" t="s">
        <v>673</v>
      </c>
      <c r="F570" s="148" t="s">
        <v>330</v>
      </c>
      <c r="G570" s="149" t="s">
        <v>248</v>
      </c>
      <c r="H570" s="150">
        <v>1</v>
      </c>
      <c r="I570" s="151"/>
      <c r="J570" s="152">
        <f>ROUND(I570*H570,2)</f>
        <v>0</v>
      </c>
      <c r="K570" s="148" t="s">
        <v>1</v>
      </c>
      <c r="L570" s="30"/>
      <c r="M570" s="153" t="s">
        <v>1</v>
      </c>
      <c r="N570" s="154" t="s">
        <v>41</v>
      </c>
      <c r="O570" s="55"/>
      <c r="P570" s="155">
        <f>O570*H570</f>
        <v>0</v>
      </c>
      <c r="Q570" s="155">
        <v>0</v>
      </c>
      <c r="R570" s="155">
        <f>Q570*H570</f>
        <v>0</v>
      </c>
      <c r="S570" s="155">
        <v>0</v>
      </c>
      <c r="T570" s="156">
        <f>S570*H570</f>
        <v>0</v>
      </c>
      <c r="U570" s="29"/>
      <c r="V570" s="29"/>
      <c r="W570" s="29"/>
      <c r="X570" s="29"/>
      <c r="Y570" s="29"/>
      <c r="Z570" s="29"/>
      <c r="AA570" s="29"/>
      <c r="AB570" s="29"/>
      <c r="AC570" s="29"/>
      <c r="AD570" s="29"/>
      <c r="AE570" s="29"/>
      <c r="AR570" s="157" t="s">
        <v>149</v>
      </c>
      <c r="AT570" s="157" t="s">
        <v>131</v>
      </c>
      <c r="AU570" s="157" t="s">
        <v>85</v>
      </c>
      <c r="AY570" s="14" t="s">
        <v>128</v>
      </c>
      <c r="BE570" s="158">
        <f>IF(N570="základní",J570,0)</f>
        <v>0</v>
      </c>
      <c r="BF570" s="158">
        <f>IF(N570="snížená",J570,0)</f>
        <v>0</v>
      </c>
      <c r="BG570" s="158">
        <f>IF(N570="zákl. přenesená",J570,0)</f>
        <v>0</v>
      </c>
      <c r="BH570" s="158">
        <f>IF(N570="sníž. přenesená",J570,0)</f>
        <v>0</v>
      </c>
      <c r="BI570" s="158">
        <f>IF(N570="nulová",J570,0)</f>
        <v>0</v>
      </c>
      <c r="BJ570" s="14" t="s">
        <v>83</v>
      </c>
      <c r="BK570" s="158">
        <f>ROUND(I570*H570,2)</f>
        <v>0</v>
      </c>
      <c r="BL570" s="14" t="s">
        <v>149</v>
      </c>
      <c r="BM570" s="157" t="s">
        <v>674</v>
      </c>
    </row>
    <row r="571" spans="1:65" s="2" customFormat="1">
      <c r="A571" s="29"/>
      <c r="B571" s="30"/>
      <c r="C571" s="29"/>
      <c r="D571" s="159" t="s">
        <v>137</v>
      </c>
      <c r="E571" s="29"/>
      <c r="F571" s="160" t="s">
        <v>330</v>
      </c>
      <c r="G571" s="29"/>
      <c r="H571" s="29"/>
      <c r="I571" s="161"/>
      <c r="J571" s="29"/>
      <c r="K571" s="29"/>
      <c r="L571" s="30"/>
      <c r="M571" s="162"/>
      <c r="N571" s="163"/>
      <c r="O571" s="55"/>
      <c r="P571" s="55"/>
      <c r="Q571" s="55"/>
      <c r="R571" s="55"/>
      <c r="S571" s="55"/>
      <c r="T571" s="56"/>
      <c r="U571" s="29"/>
      <c r="V571" s="29"/>
      <c r="W571" s="29"/>
      <c r="X571" s="29"/>
      <c r="Y571" s="29"/>
      <c r="Z571" s="29"/>
      <c r="AA571" s="29"/>
      <c r="AB571" s="29"/>
      <c r="AC571" s="29"/>
      <c r="AD571" s="29"/>
      <c r="AE571" s="29"/>
      <c r="AT571" s="14" t="s">
        <v>137</v>
      </c>
      <c r="AU571" s="14" t="s">
        <v>85</v>
      </c>
    </row>
    <row r="572" spans="1:65" s="2" customFormat="1" ht="19.5">
      <c r="A572" s="29"/>
      <c r="B572" s="30"/>
      <c r="C572" s="29"/>
      <c r="D572" s="159" t="s">
        <v>224</v>
      </c>
      <c r="E572" s="29"/>
      <c r="F572" s="168" t="s">
        <v>225</v>
      </c>
      <c r="G572" s="29"/>
      <c r="H572" s="29"/>
      <c r="I572" s="161"/>
      <c r="J572" s="29"/>
      <c r="K572" s="29"/>
      <c r="L572" s="30"/>
      <c r="M572" s="162"/>
      <c r="N572" s="163"/>
      <c r="O572" s="55"/>
      <c r="P572" s="55"/>
      <c r="Q572" s="55"/>
      <c r="R572" s="55"/>
      <c r="S572" s="55"/>
      <c r="T572" s="56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T572" s="14" t="s">
        <v>224</v>
      </c>
      <c r="AU572" s="14" t="s">
        <v>85</v>
      </c>
    </row>
    <row r="573" spans="1:65" s="2" customFormat="1" ht="16.5" customHeight="1">
      <c r="A573" s="29"/>
      <c r="B573" s="145"/>
      <c r="C573" s="146" t="s">
        <v>675</v>
      </c>
      <c r="D573" s="146" t="s">
        <v>131</v>
      </c>
      <c r="E573" s="147" t="s">
        <v>676</v>
      </c>
      <c r="F573" s="148" t="s">
        <v>334</v>
      </c>
      <c r="G573" s="149" t="s">
        <v>134</v>
      </c>
      <c r="H573" s="150">
        <v>10</v>
      </c>
      <c r="I573" s="151"/>
      <c r="J573" s="152">
        <f>ROUND(I573*H573,2)</f>
        <v>0</v>
      </c>
      <c r="K573" s="148" t="s">
        <v>1</v>
      </c>
      <c r="L573" s="30"/>
      <c r="M573" s="153" t="s">
        <v>1</v>
      </c>
      <c r="N573" s="154" t="s">
        <v>41</v>
      </c>
      <c r="O573" s="55"/>
      <c r="P573" s="155">
        <f>O573*H573</f>
        <v>0</v>
      </c>
      <c r="Q573" s="155">
        <v>0</v>
      </c>
      <c r="R573" s="155">
        <f>Q573*H573</f>
        <v>0</v>
      </c>
      <c r="S573" s="155">
        <v>0</v>
      </c>
      <c r="T573" s="156">
        <f>S573*H573</f>
        <v>0</v>
      </c>
      <c r="U573" s="29"/>
      <c r="V573" s="29"/>
      <c r="W573" s="29"/>
      <c r="X573" s="29"/>
      <c r="Y573" s="29"/>
      <c r="Z573" s="29"/>
      <c r="AA573" s="29"/>
      <c r="AB573" s="29"/>
      <c r="AC573" s="29"/>
      <c r="AD573" s="29"/>
      <c r="AE573" s="29"/>
      <c r="AR573" s="157" t="s">
        <v>149</v>
      </c>
      <c r="AT573" s="157" t="s">
        <v>131</v>
      </c>
      <c r="AU573" s="157" t="s">
        <v>85</v>
      </c>
      <c r="AY573" s="14" t="s">
        <v>128</v>
      </c>
      <c r="BE573" s="158">
        <f>IF(N573="základní",J573,0)</f>
        <v>0</v>
      </c>
      <c r="BF573" s="158">
        <f>IF(N573="snížená",J573,0)</f>
        <v>0</v>
      </c>
      <c r="BG573" s="158">
        <f>IF(N573="zákl. přenesená",J573,0)</f>
        <v>0</v>
      </c>
      <c r="BH573" s="158">
        <f>IF(N573="sníž. přenesená",J573,0)</f>
        <v>0</v>
      </c>
      <c r="BI573" s="158">
        <f>IF(N573="nulová",J573,0)</f>
        <v>0</v>
      </c>
      <c r="BJ573" s="14" t="s">
        <v>83</v>
      </c>
      <c r="BK573" s="158">
        <f>ROUND(I573*H573,2)</f>
        <v>0</v>
      </c>
      <c r="BL573" s="14" t="s">
        <v>149</v>
      </c>
      <c r="BM573" s="157" t="s">
        <v>677</v>
      </c>
    </row>
    <row r="574" spans="1:65" s="2" customFormat="1">
      <c r="A574" s="29"/>
      <c r="B574" s="30"/>
      <c r="C574" s="29"/>
      <c r="D574" s="159" t="s">
        <v>137</v>
      </c>
      <c r="E574" s="29"/>
      <c r="F574" s="160" t="s">
        <v>334</v>
      </c>
      <c r="G574" s="29"/>
      <c r="H574" s="29"/>
      <c r="I574" s="161"/>
      <c r="J574" s="29"/>
      <c r="K574" s="29"/>
      <c r="L574" s="30"/>
      <c r="M574" s="162"/>
      <c r="N574" s="163"/>
      <c r="O574" s="55"/>
      <c r="P574" s="55"/>
      <c r="Q574" s="55"/>
      <c r="R574" s="55"/>
      <c r="S574" s="55"/>
      <c r="T574" s="56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T574" s="14" t="s">
        <v>137</v>
      </c>
      <c r="AU574" s="14" t="s">
        <v>85</v>
      </c>
    </row>
    <row r="575" spans="1:65" s="2" customFormat="1" ht="19.5">
      <c r="A575" s="29"/>
      <c r="B575" s="30"/>
      <c r="C575" s="29"/>
      <c r="D575" s="159" t="s">
        <v>224</v>
      </c>
      <c r="E575" s="29"/>
      <c r="F575" s="168" t="s">
        <v>298</v>
      </c>
      <c r="G575" s="29"/>
      <c r="H575" s="29"/>
      <c r="I575" s="161"/>
      <c r="J575" s="29"/>
      <c r="K575" s="29"/>
      <c r="L575" s="30"/>
      <c r="M575" s="162"/>
      <c r="N575" s="163"/>
      <c r="O575" s="55"/>
      <c r="P575" s="55"/>
      <c r="Q575" s="55"/>
      <c r="R575" s="55"/>
      <c r="S575" s="55"/>
      <c r="T575" s="56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T575" s="14" t="s">
        <v>224</v>
      </c>
      <c r="AU575" s="14" t="s">
        <v>85</v>
      </c>
    </row>
    <row r="576" spans="1:65" s="2" customFormat="1" ht="24.2" customHeight="1">
      <c r="A576" s="29"/>
      <c r="B576" s="145"/>
      <c r="C576" s="146" t="s">
        <v>678</v>
      </c>
      <c r="D576" s="146" t="s">
        <v>131</v>
      </c>
      <c r="E576" s="147" t="s">
        <v>679</v>
      </c>
      <c r="F576" s="148" t="s">
        <v>338</v>
      </c>
      <c r="G576" s="149" t="s">
        <v>134</v>
      </c>
      <c r="H576" s="150">
        <v>1</v>
      </c>
      <c r="I576" s="151"/>
      <c r="J576" s="152">
        <f>ROUND(I576*H576,2)</f>
        <v>0</v>
      </c>
      <c r="K576" s="148" t="s">
        <v>1</v>
      </c>
      <c r="L576" s="30"/>
      <c r="M576" s="153" t="s">
        <v>1</v>
      </c>
      <c r="N576" s="154" t="s">
        <v>41</v>
      </c>
      <c r="O576" s="55"/>
      <c r="P576" s="155">
        <f>O576*H576</f>
        <v>0</v>
      </c>
      <c r="Q576" s="155">
        <v>0</v>
      </c>
      <c r="R576" s="155">
        <f>Q576*H576</f>
        <v>0</v>
      </c>
      <c r="S576" s="155">
        <v>0</v>
      </c>
      <c r="T576" s="156">
        <f>S576*H576</f>
        <v>0</v>
      </c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R576" s="157" t="s">
        <v>149</v>
      </c>
      <c r="AT576" s="157" t="s">
        <v>131</v>
      </c>
      <c r="AU576" s="157" t="s">
        <v>85</v>
      </c>
      <c r="AY576" s="14" t="s">
        <v>128</v>
      </c>
      <c r="BE576" s="158">
        <f>IF(N576="základní",J576,0)</f>
        <v>0</v>
      </c>
      <c r="BF576" s="158">
        <f>IF(N576="snížená",J576,0)</f>
        <v>0</v>
      </c>
      <c r="BG576" s="158">
        <f>IF(N576="zákl. přenesená",J576,0)</f>
        <v>0</v>
      </c>
      <c r="BH576" s="158">
        <f>IF(N576="sníž. přenesená",J576,0)</f>
        <v>0</v>
      </c>
      <c r="BI576" s="158">
        <f>IF(N576="nulová",J576,0)</f>
        <v>0</v>
      </c>
      <c r="BJ576" s="14" t="s">
        <v>83</v>
      </c>
      <c r="BK576" s="158">
        <f>ROUND(I576*H576,2)</f>
        <v>0</v>
      </c>
      <c r="BL576" s="14" t="s">
        <v>149</v>
      </c>
      <c r="BM576" s="157" t="s">
        <v>680</v>
      </c>
    </row>
    <row r="577" spans="1:65" s="2" customFormat="1" ht="19.5">
      <c r="A577" s="29"/>
      <c r="B577" s="30"/>
      <c r="C577" s="29"/>
      <c r="D577" s="159" t="s">
        <v>137</v>
      </c>
      <c r="E577" s="29"/>
      <c r="F577" s="160" t="s">
        <v>338</v>
      </c>
      <c r="G577" s="29"/>
      <c r="H577" s="29"/>
      <c r="I577" s="161"/>
      <c r="J577" s="29"/>
      <c r="K577" s="29"/>
      <c r="L577" s="30"/>
      <c r="M577" s="162"/>
      <c r="N577" s="163"/>
      <c r="O577" s="55"/>
      <c r="P577" s="55"/>
      <c r="Q577" s="55"/>
      <c r="R577" s="55"/>
      <c r="S577" s="55"/>
      <c r="T577" s="56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T577" s="14" t="s">
        <v>137</v>
      </c>
      <c r="AU577" s="14" t="s">
        <v>85</v>
      </c>
    </row>
    <row r="578" spans="1:65" s="2" customFormat="1" ht="19.5">
      <c r="A578" s="29"/>
      <c r="B578" s="30"/>
      <c r="C578" s="29"/>
      <c r="D578" s="159" t="s">
        <v>224</v>
      </c>
      <c r="E578" s="29"/>
      <c r="F578" s="168" t="s">
        <v>225</v>
      </c>
      <c r="G578" s="29"/>
      <c r="H578" s="29"/>
      <c r="I578" s="161"/>
      <c r="J578" s="29"/>
      <c r="K578" s="29"/>
      <c r="L578" s="30"/>
      <c r="M578" s="162"/>
      <c r="N578" s="163"/>
      <c r="O578" s="55"/>
      <c r="P578" s="55"/>
      <c r="Q578" s="55"/>
      <c r="R578" s="55"/>
      <c r="S578" s="55"/>
      <c r="T578" s="56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T578" s="14" t="s">
        <v>224</v>
      </c>
      <c r="AU578" s="14" t="s">
        <v>85</v>
      </c>
    </row>
    <row r="579" spans="1:65" s="12" customFormat="1" ht="22.9" customHeight="1">
      <c r="B579" s="132"/>
      <c r="D579" s="133" t="s">
        <v>75</v>
      </c>
      <c r="E579" s="143" t="s">
        <v>681</v>
      </c>
      <c r="F579" s="143" t="s">
        <v>682</v>
      </c>
      <c r="I579" s="135"/>
      <c r="J579" s="144">
        <f>BK579</f>
        <v>0</v>
      </c>
      <c r="L579" s="132"/>
      <c r="M579" s="137"/>
      <c r="N579" s="138"/>
      <c r="O579" s="138"/>
      <c r="P579" s="139">
        <f>SUM(P580:P606)</f>
        <v>0</v>
      </c>
      <c r="Q579" s="138"/>
      <c r="R579" s="139">
        <f>SUM(R580:R606)</f>
        <v>0</v>
      </c>
      <c r="S579" s="138"/>
      <c r="T579" s="140">
        <f>SUM(T580:T606)</f>
        <v>0</v>
      </c>
      <c r="AR579" s="133" t="s">
        <v>83</v>
      </c>
      <c r="AT579" s="141" t="s">
        <v>75</v>
      </c>
      <c r="AU579" s="141" t="s">
        <v>83</v>
      </c>
      <c r="AY579" s="133" t="s">
        <v>128</v>
      </c>
      <c r="BK579" s="142">
        <f>SUM(BK580:BK606)</f>
        <v>0</v>
      </c>
    </row>
    <row r="580" spans="1:65" s="2" customFormat="1" ht="16.5" customHeight="1">
      <c r="A580" s="29"/>
      <c r="B580" s="145"/>
      <c r="C580" s="146" t="s">
        <v>683</v>
      </c>
      <c r="D580" s="146" t="s">
        <v>131</v>
      </c>
      <c r="E580" s="147" t="s">
        <v>684</v>
      </c>
      <c r="F580" s="148" t="s">
        <v>306</v>
      </c>
      <c r="G580" s="149" t="s">
        <v>248</v>
      </c>
      <c r="H580" s="150">
        <v>1</v>
      </c>
      <c r="I580" s="151"/>
      <c r="J580" s="152">
        <f>ROUND(I580*H580,2)</f>
        <v>0</v>
      </c>
      <c r="K580" s="148" t="s">
        <v>1</v>
      </c>
      <c r="L580" s="30"/>
      <c r="M580" s="153" t="s">
        <v>1</v>
      </c>
      <c r="N580" s="154" t="s">
        <v>41</v>
      </c>
      <c r="O580" s="55"/>
      <c r="P580" s="155">
        <f>O580*H580</f>
        <v>0</v>
      </c>
      <c r="Q580" s="155">
        <v>0</v>
      </c>
      <c r="R580" s="155">
        <f>Q580*H580</f>
        <v>0</v>
      </c>
      <c r="S580" s="155">
        <v>0</v>
      </c>
      <c r="T580" s="156">
        <f>S580*H580</f>
        <v>0</v>
      </c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R580" s="157" t="s">
        <v>149</v>
      </c>
      <c r="AT580" s="157" t="s">
        <v>131</v>
      </c>
      <c r="AU580" s="157" t="s">
        <v>85</v>
      </c>
      <c r="AY580" s="14" t="s">
        <v>128</v>
      </c>
      <c r="BE580" s="158">
        <f>IF(N580="základní",J580,0)</f>
        <v>0</v>
      </c>
      <c r="BF580" s="158">
        <f>IF(N580="snížená",J580,0)</f>
        <v>0</v>
      </c>
      <c r="BG580" s="158">
        <f>IF(N580="zákl. přenesená",J580,0)</f>
        <v>0</v>
      </c>
      <c r="BH580" s="158">
        <f>IF(N580="sníž. přenesená",J580,0)</f>
        <v>0</v>
      </c>
      <c r="BI580" s="158">
        <f>IF(N580="nulová",J580,0)</f>
        <v>0</v>
      </c>
      <c r="BJ580" s="14" t="s">
        <v>83</v>
      </c>
      <c r="BK580" s="158">
        <f>ROUND(I580*H580,2)</f>
        <v>0</v>
      </c>
      <c r="BL580" s="14" t="s">
        <v>149</v>
      </c>
      <c r="BM580" s="157" t="s">
        <v>685</v>
      </c>
    </row>
    <row r="581" spans="1:65" s="2" customFormat="1">
      <c r="A581" s="29"/>
      <c r="B581" s="30"/>
      <c r="C581" s="29"/>
      <c r="D581" s="159" t="s">
        <v>137</v>
      </c>
      <c r="E581" s="29"/>
      <c r="F581" s="160" t="s">
        <v>306</v>
      </c>
      <c r="G581" s="29"/>
      <c r="H581" s="29"/>
      <c r="I581" s="161"/>
      <c r="J581" s="29"/>
      <c r="K581" s="29"/>
      <c r="L581" s="30"/>
      <c r="M581" s="162"/>
      <c r="N581" s="163"/>
      <c r="O581" s="55"/>
      <c r="P581" s="55"/>
      <c r="Q581" s="55"/>
      <c r="R581" s="55"/>
      <c r="S581" s="55"/>
      <c r="T581" s="56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T581" s="14" t="s">
        <v>137</v>
      </c>
      <c r="AU581" s="14" t="s">
        <v>85</v>
      </c>
    </row>
    <row r="582" spans="1:65" s="2" customFormat="1" ht="19.5">
      <c r="A582" s="29"/>
      <c r="B582" s="30"/>
      <c r="C582" s="29"/>
      <c r="D582" s="159" t="s">
        <v>224</v>
      </c>
      <c r="E582" s="29"/>
      <c r="F582" s="168" t="s">
        <v>298</v>
      </c>
      <c r="G582" s="29"/>
      <c r="H582" s="29"/>
      <c r="I582" s="161"/>
      <c r="J582" s="29"/>
      <c r="K582" s="29"/>
      <c r="L582" s="30"/>
      <c r="M582" s="162"/>
      <c r="N582" s="163"/>
      <c r="O582" s="55"/>
      <c r="P582" s="55"/>
      <c r="Q582" s="55"/>
      <c r="R582" s="55"/>
      <c r="S582" s="55"/>
      <c r="T582" s="56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T582" s="14" t="s">
        <v>224</v>
      </c>
      <c r="AU582" s="14" t="s">
        <v>85</v>
      </c>
    </row>
    <row r="583" spans="1:65" s="2" customFormat="1" ht="16.5" customHeight="1">
      <c r="A583" s="29"/>
      <c r="B583" s="145"/>
      <c r="C583" s="146" t="s">
        <v>686</v>
      </c>
      <c r="D583" s="146" t="s">
        <v>131</v>
      </c>
      <c r="E583" s="147" t="s">
        <v>687</v>
      </c>
      <c r="F583" s="148" t="s">
        <v>310</v>
      </c>
      <c r="G583" s="149" t="s">
        <v>240</v>
      </c>
      <c r="H583" s="150">
        <v>4</v>
      </c>
      <c r="I583" s="151"/>
      <c r="J583" s="152">
        <f>ROUND(I583*H583,2)</f>
        <v>0</v>
      </c>
      <c r="K583" s="148" t="s">
        <v>1</v>
      </c>
      <c r="L583" s="30"/>
      <c r="M583" s="153" t="s">
        <v>1</v>
      </c>
      <c r="N583" s="154" t="s">
        <v>41</v>
      </c>
      <c r="O583" s="55"/>
      <c r="P583" s="155">
        <f>O583*H583</f>
        <v>0</v>
      </c>
      <c r="Q583" s="155">
        <v>0</v>
      </c>
      <c r="R583" s="155">
        <f>Q583*H583</f>
        <v>0</v>
      </c>
      <c r="S583" s="155">
        <v>0</v>
      </c>
      <c r="T583" s="156">
        <f>S583*H583</f>
        <v>0</v>
      </c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R583" s="157" t="s">
        <v>149</v>
      </c>
      <c r="AT583" s="157" t="s">
        <v>131</v>
      </c>
      <c r="AU583" s="157" t="s">
        <v>85</v>
      </c>
      <c r="AY583" s="14" t="s">
        <v>128</v>
      </c>
      <c r="BE583" s="158">
        <f>IF(N583="základní",J583,0)</f>
        <v>0</v>
      </c>
      <c r="BF583" s="158">
        <f>IF(N583="snížená",J583,0)</f>
        <v>0</v>
      </c>
      <c r="BG583" s="158">
        <f>IF(N583="zákl. přenesená",J583,0)</f>
        <v>0</v>
      </c>
      <c r="BH583" s="158">
        <f>IF(N583="sníž. přenesená",J583,0)</f>
        <v>0</v>
      </c>
      <c r="BI583" s="158">
        <f>IF(N583="nulová",J583,0)</f>
        <v>0</v>
      </c>
      <c r="BJ583" s="14" t="s">
        <v>83</v>
      </c>
      <c r="BK583" s="158">
        <f>ROUND(I583*H583,2)</f>
        <v>0</v>
      </c>
      <c r="BL583" s="14" t="s">
        <v>149</v>
      </c>
      <c r="BM583" s="157" t="s">
        <v>688</v>
      </c>
    </row>
    <row r="584" spans="1:65" s="2" customFormat="1">
      <c r="A584" s="29"/>
      <c r="B584" s="30"/>
      <c r="C584" s="29"/>
      <c r="D584" s="159" t="s">
        <v>137</v>
      </c>
      <c r="E584" s="29"/>
      <c r="F584" s="160" t="s">
        <v>310</v>
      </c>
      <c r="G584" s="29"/>
      <c r="H584" s="29"/>
      <c r="I584" s="161"/>
      <c r="J584" s="29"/>
      <c r="K584" s="29"/>
      <c r="L584" s="30"/>
      <c r="M584" s="162"/>
      <c r="N584" s="163"/>
      <c r="O584" s="55"/>
      <c r="P584" s="55"/>
      <c r="Q584" s="55"/>
      <c r="R584" s="55"/>
      <c r="S584" s="55"/>
      <c r="T584" s="56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T584" s="14" t="s">
        <v>137</v>
      </c>
      <c r="AU584" s="14" t="s">
        <v>85</v>
      </c>
    </row>
    <row r="585" spans="1:65" s="2" customFormat="1" ht="19.5">
      <c r="A585" s="29"/>
      <c r="B585" s="30"/>
      <c r="C585" s="29"/>
      <c r="D585" s="159" t="s">
        <v>224</v>
      </c>
      <c r="E585" s="29"/>
      <c r="F585" s="168" t="s">
        <v>298</v>
      </c>
      <c r="G585" s="29"/>
      <c r="H585" s="29"/>
      <c r="I585" s="161"/>
      <c r="J585" s="29"/>
      <c r="K585" s="29"/>
      <c r="L585" s="30"/>
      <c r="M585" s="162"/>
      <c r="N585" s="163"/>
      <c r="O585" s="55"/>
      <c r="P585" s="55"/>
      <c r="Q585" s="55"/>
      <c r="R585" s="55"/>
      <c r="S585" s="55"/>
      <c r="T585" s="56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T585" s="14" t="s">
        <v>224</v>
      </c>
      <c r="AU585" s="14" t="s">
        <v>85</v>
      </c>
    </row>
    <row r="586" spans="1:65" s="2" customFormat="1" ht="16.5" customHeight="1">
      <c r="A586" s="29"/>
      <c r="B586" s="145"/>
      <c r="C586" s="146" t="s">
        <v>689</v>
      </c>
      <c r="D586" s="146" t="s">
        <v>131</v>
      </c>
      <c r="E586" s="147" t="s">
        <v>690</v>
      </c>
      <c r="F586" s="148" t="s">
        <v>314</v>
      </c>
      <c r="G586" s="149" t="s">
        <v>248</v>
      </c>
      <c r="H586" s="150">
        <v>4</v>
      </c>
      <c r="I586" s="151"/>
      <c r="J586" s="152">
        <f>ROUND(I586*H586,2)</f>
        <v>0</v>
      </c>
      <c r="K586" s="148" t="s">
        <v>1</v>
      </c>
      <c r="L586" s="30"/>
      <c r="M586" s="153" t="s">
        <v>1</v>
      </c>
      <c r="N586" s="154" t="s">
        <v>41</v>
      </c>
      <c r="O586" s="55"/>
      <c r="P586" s="155">
        <f>O586*H586</f>
        <v>0</v>
      </c>
      <c r="Q586" s="155">
        <v>0</v>
      </c>
      <c r="R586" s="155">
        <f>Q586*H586</f>
        <v>0</v>
      </c>
      <c r="S586" s="155">
        <v>0</v>
      </c>
      <c r="T586" s="156">
        <f>S586*H586</f>
        <v>0</v>
      </c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R586" s="157" t="s">
        <v>149</v>
      </c>
      <c r="AT586" s="157" t="s">
        <v>131</v>
      </c>
      <c r="AU586" s="157" t="s">
        <v>85</v>
      </c>
      <c r="AY586" s="14" t="s">
        <v>128</v>
      </c>
      <c r="BE586" s="158">
        <f>IF(N586="základní",J586,0)</f>
        <v>0</v>
      </c>
      <c r="BF586" s="158">
        <f>IF(N586="snížená",J586,0)</f>
        <v>0</v>
      </c>
      <c r="BG586" s="158">
        <f>IF(N586="zákl. přenesená",J586,0)</f>
        <v>0</v>
      </c>
      <c r="BH586" s="158">
        <f>IF(N586="sníž. přenesená",J586,0)</f>
        <v>0</v>
      </c>
      <c r="BI586" s="158">
        <f>IF(N586="nulová",J586,0)</f>
        <v>0</v>
      </c>
      <c r="BJ586" s="14" t="s">
        <v>83</v>
      </c>
      <c r="BK586" s="158">
        <f>ROUND(I586*H586,2)</f>
        <v>0</v>
      </c>
      <c r="BL586" s="14" t="s">
        <v>149</v>
      </c>
      <c r="BM586" s="157" t="s">
        <v>691</v>
      </c>
    </row>
    <row r="587" spans="1:65" s="2" customFormat="1">
      <c r="A587" s="29"/>
      <c r="B587" s="30"/>
      <c r="C587" s="29"/>
      <c r="D587" s="159" t="s">
        <v>137</v>
      </c>
      <c r="E587" s="29"/>
      <c r="F587" s="160" t="s">
        <v>314</v>
      </c>
      <c r="G587" s="29"/>
      <c r="H587" s="29"/>
      <c r="I587" s="161"/>
      <c r="J587" s="29"/>
      <c r="K587" s="29"/>
      <c r="L587" s="30"/>
      <c r="M587" s="162"/>
      <c r="N587" s="163"/>
      <c r="O587" s="55"/>
      <c r="P587" s="55"/>
      <c r="Q587" s="55"/>
      <c r="R587" s="55"/>
      <c r="S587" s="55"/>
      <c r="T587" s="56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T587" s="14" t="s">
        <v>137</v>
      </c>
      <c r="AU587" s="14" t="s">
        <v>85</v>
      </c>
    </row>
    <row r="588" spans="1:65" s="2" customFormat="1" ht="19.5">
      <c r="A588" s="29"/>
      <c r="B588" s="30"/>
      <c r="C588" s="29"/>
      <c r="D588" s="159" t="s">
        <v>224</v>
      </c>
      <c r="E588" s="29"/>
      <c r="F588" s="168" t="s">
        <v>298</v>
      </c>
      <c r="G588" s="29"/>
      <c r="H588" s="29"/>
      <c r="I588" s="161"/>
      <c r="J588" s="29"/>
      <c r="K588" s="29"/>
      <c r="L588" s="30"/>
      <c r="M588" s="162"/>
      <c r="N588" s="163"/>
      <c r="O588" s="55"/>
      <c r="P588" s="55"/>
      <c r="Q588" s="55"/>
      <c r="R588" s="55"/>
      <c r="S588" s="55"/>
      <c r="T588" s="56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T588" s="14" t="s">
        <v>224</v>
      </c>
      <c r="AU588" s="14" t="s">
        <v>85</v>
      </c>
    </row>
    <row r="589" spans="1:65" s="2" customFormat="1" ht="21.75" customHeight="1">
      <c r="A589" s="29"/>
      <c r="B589" s="145"/>
      <c r="C589" s="146" t="s">
        <v>692</v>
      </c>
      <c r="D589" s="146" t="s">
        <v>131</v>
      </c>
      <c r="E589" s="147" t="s">
        <v>693</v>
      </c>
      <c r="F589" s="148" t="s">
        <v>318</v>
      </c>
      <c r="G589" s="149" t="s">
        <v>134</v>
      </c>
      <c r="H589" s="150">
        <v>1</v>
      </c>
      <c r="I589" s="151"/>
      <c r="J589" s="152">
        <f>ROUND(I589*H589,2)</f>
        <v>0</v>
      </c>
      <c r="K589" s="148" t="s">
        <v>1</v>
      </c>
      <c r="L589" s="30"/>
      <c r="M589" s="153" t="s">
        <v>1</v>
      </c>
      <c r="N589" s="154" t="s">
        <v>41</v>
      </c>
      <c r="O589" s="55"/>
      <c r="P589" s="155">
        <f>O589*H589</f>
        <v>0</v>
      </c>
      <c r="Q589" s="155">
        <v>0</v>
      </c>
      <c r="R589" s="155">
        <f>Q589*H589</f>
        <v>0</v>
      </c>
      <c r="S589" s="155">
        <v>0</v>
      </c>
      <c r="T589" s="156">
        <f>S589*H589</f>
        <v>0</v>
      </c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R589" s="157" t="s">
        <v>149</v>
      </c>
      <c r="AT589" s="157" t="s">
        <v>131</v>
      </c>
      <c r="AU589" s="157" t="s">
        <v>85</v>
      </c>
      <c r="AY589" s="14" t="s">
        <v>128</v>
      </c>
      <c r="BE589" s="158">
        <f>IF(N589="základní",J589,0)</f>
        <v>0</v>
      </c>
      <c r="BF589" s="158">
        <f>IF(N589="snížená",J589,0)</f>
        <v>0</v>
      </c>
      <c r="BG589" s="158">
        <f>IF(N589="zákl. přenesená",J589,0)</f>
        <v>0</v>
      </c>
      <c r="BH589" s="158">
        <f>IF(N589="sníž. přenesená",J589,0)</f>
        <v>0</v>
      </c>
      <c r="BI589" s="158">
        <f>IF(N589="nulová",J589,0)</f>
        <v>0</v>
      </c>
      <c r="BJ589" s="14" t="s">
        <v>83</v>
      </c>
      <c r="BK589" s="158">
        <f>ROUND(I589*H589,2)</f>
        <v>0</v>
      </c>
      <c r="BL589" s="14" t="s">
        <v>149</v>
      </c>
      <c r="BM589" s="157" t="s">
        <v>694</v>
      </c>
    </row>
    <row r="590" spans="1:65" s="2" customFormat="1">
      <c r="A590" s="29"/>
      <c r="B590" s="30"/>
      <c r="C590" s="29"/>
      <c r="D590" s="159" t="s">
        <v>137</v>
      </c>
      <c r="E590" s="29"/>
      <c r="F590" s="160" t="s">
        <v>318</v>
      </c>
      <c r="G590" s="29"/>
      <c r="H590" s="29"/>
      <c r="I590" s="161"/>
      <c r="J590" s="29"/>
      <c r="K590" s="29"/>
      <c r="L590" s="30"/>
      <c r="M590" s="162"/>
      <c r="N590" s="163"/>
      <c r="O590" s="55"/>
      <c r="P590" s="55"/>
      <c r="Q590" s="55"/>
      <c r="R590" s="55"/>
      <c r="S590" s="55"/>
      <c r="T590" s="56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T590" s="14" t="s">
        <v>137</v>
      </c>
      <c r="AU590" s="14" t="s">
        <v>85</v>
      </c>
    </row>
    <row r="591" spans="1:65" s="2" customFormat="1" ht="19.5">
      <c r="A591" s="29"/>
      <c r="B591" s="30"/>
      <c r="C591" s="29"/>
      <c r="D591" s="159" t="s">
        <v>224</v>
      </c>
      <c r="E591" s="29"/>
      <c r="F591" s="168" t="s">
        <v>225</v>
      </c>
      <c r="G591" s="29"/>
      <c r="H591" s="29"/>
      <c r="I591" s="161"/>
      <c r="J591" s="29"/>
      <c r="K591" s="29"/>
      <c r="L591" s="30"/>
      <c r="M591" s="162"/>
      <c r="N591" s="163"/>
      <c r="O591" s="55"/>
      <c r="P591" s="55"/>
      <c r="Q591" s="55"/>
      <c r="R591" s="55"/>
      <c r="S591" s="55"/>
      <c r="T591" s="56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T591" s="14" t="s">
        <v>224</v>
      </c>
      <c r="AU591" s="14" t="s">
        <v>85</v>
      </c>
    </row>
    <row r="592" spans="1:65" s="2" customFormat="1" ht="16.5" customHeight="1">
      <c r="A592" s="29"/>
      <c r="B592" s="145"/>
      <c r="C592" s="146" t="s">
        <v>695</v>
      </c>
      <c r="D592" s="146" t="s">
        <v>131</v>
      </c>
      <c r="E592" s="147" t="s">
        <v>696</v>
      </c>
      <c r="F592" s="148" t="s">
        <v>322</v>
      </c>
      <c r="G592" s="149" t="s">
        <v>248</v>
      </c>
      <c r="H592" s="150">
        <v>1</v>
      </c>
      <c r="I592" s="151"/>
      <c r="J592" s="152">
        <f>ROUND(I592*H592,2)</f>
        <v>0</v>
      </c>
      <c r="K592" s="148" t="s">
        <v>1</v>
      </c>
      <c r="L592" s="30"/>
      <c r="M592" s="153" t="s">
        <v>1</v>
      </c>
      <c r="N592" s="154" t="s">
        <v>41</v>
      </c>
      <c r="O592" s="55"/>
      <c r="P592" s="155">
        <f>O592*H592</f>
        <v>0</v>
      </c>
      <c r="Q592" s="155">
        <v>0</v>
      </c>
      <c r="R592" s="155">
        <f>Q592*H592</f>
        <v>0</v>
      </c>
      <c r="S592" s="155">
        <v>0</v>
      </c>
      <c r="T592" s="156">
        <f>S592*H592</f>
        <v>0</v>
      </c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R592" s="157" t="s">
        <v>149</v>
      </c>
      <c r="AT592" s="157" t="s">
        <v>131</v>
      </c>
      <c r="AU592" s="157" t="s">
        <v>85</v>
      </c>
      <c r="AY592" s="14" t="s">
        <v>128</v>
      </c>
      <c r="BE592" s="158">
        <f>IF(N592="základní",J592,0)</f>
        <v>0</v>
      </c>
      <c r="BF592" s="158">
        <f>IF(N592="snížená",J592,0)</f>
        <v>0</v>
      </c>
      <c r="BG592" s="158">
        <f>IF(N592="zákl. přenesená",J592,0)</f>
        <v>0</v>
      </c>
      <c r="BH592" s="158">
        <f>IF(N592="sníž. přenesená",J592,0)</f>
        <v>0</v>
      </c>
      <c r="BI592" s="158">
        <f>IF(N592="nulová",J592,0)</f>
        <v>0</v>
      </c>
      <c r="BJ592" s="14" t="s">
        <v>83</v>
      </c>
      <c r="BK592" s="158">
        <f>ROUND(I592*H592,2)</f>
        <v>0</v>
      </c>
      <c r="BL592" s="14" t="s">
        <v>149</v>
      </c>
      <c r="BM592" s="157" t="s">
        <v>697</v>
      </c>
    </row>
    <row r="593" spans="1:65" s="2" customFormat="1">
      <c r="A593" s="29"/>
      <c r="B593" s="30"/>
      <c r="C593" s="29"/>
      <c r="D593" s="159" t="s">
        <v>137</v>
      </c>
      <c r="E593" s="29"/>
      <c r="F593" s="160" t="s">
        <v>322</v>
      </c>
      <c r="G593" s="29"/>
      <c r="H593" s="29"/>
      <c r="I593" s="161"/>
      <c r="J593" s="29"/>
      <c r="K593" s="29"/>
      <c r="L593" s="30"/>
      <c r="M593" s="162"/>
      <c r="N593" s="163"/>
      <c r="O593" s="55"/>
      <c r="P593" s="55"/>
      <c r="Q593" s="55"/>
      <c r="R593" s="55"/>
      <c r="S593" s="55"/>
      <c r="T593" s="56"/>
      <c r="U593" s="29"/>
      <c r="V593" s="29"/>
      <c r="W593" s="29"/>
      <c r="X593" s="29"/>
      <c r="Y593" s="29"/>
      <c r="Z593" s="29"/>
      <c r="AA593" s="29"/>
      <c r="AB593" s="29"/>
      <c r="AC593" s="29"/>
      <c r="AD593" s="29"/>
      <c r="AE593" s="29"/>
      <c r="AT593" s="14" t="s">
        <v>137</v>
      </c>
      <c r="AU593" s="14" t="s">
        <v>85</v>
      </c>
    </row>
    <row r="594" spans="1:65" s="2" customFormat="1" ht="19.5">
      <c r="A594" s="29"/>
      <c r="B594" s="30"/>
      <c r="C594" s="29"/>
      <c r="D594" s="159" t="s">
        <v>224</v>
      </c>
      <c r="E594" s="29"/>
      <c r="F594" s="168" t="s">
        <v>298</v>
      </c>
      <c r="G594" s="29"/>
      <c r="H594" s="29"/>
      <c r="I594" s="161"/>
      <c r="J594" s="29"/>
      <c r="K594" s="29"/>
      <c r="L594" s="30"/>
      <c r="M594" s="162"/>
      <c r="N594" s="163"/>
      <c r="O594" s="55"/>
      <c r="P594" s="55"/>
      <c r="Q594" s="55"/>
      <c r="R594" s="55"/>
      <c r="S594" s="55"/>
      <c r="T594" s="56"/>
      <c r="U594" s="29"/>
      <c r="V594" s="29"/>
      <c r="W594" s="29"/>
      <c r="X594" s="29"/>
      <c r="Y594" s="29"/>
      <c r="Z594" s="29"/>
      <c r="AA594" s="29"/>
      <c r="AB594" s="29"/>
      <c r="AC594" s="29"/>
      <c r="AD594" s="29"/>
      <c r="AE594" s="29"/>
      <c r="AT594" s="14" t="s">
        <v>224</v>
      </c>
      <c r="AU594" s="14" t="s">
        <v>85</v>
      </c>
    </row>
    <row r="595" spans="1:65" s="2" customFormat="1" ht="16.5" customHeight="1">
      <c r="A595" s="29"/>
      <c r="B595" s="145"/>
      <c r="C595" s="146" t="s">
        <v>698</v>
      </c>
      <c r="D595" s="146" t="s">
        <v>131</v>
      </c>
      <c r="E595" s="147" t="s">
        <v>699</v>
      </c>
      <c r="F595" s="148" t="s">
        <v>326</v>
      </c>
      <c r="G595" s="149" t="s">
        <v>248</v>
      </c>
      <c r="H595" s="150">
        <v>1</v>
      </c>
      <c r="I595" s="151"/>
      <c r="J595" s="152">
        <f>ROUND(I595*H595,2)</f>
        <v>0</v>
      </c>
      <c r="K595" s="148" t="s">
        <v>1</v>
      </c>
      <c r="L595" s="30"/>
      <c r="M595" s="153" t="s">
        <v>1</v>
      </c>
      <c r="N595" s="154" t="s">
        <v>41</v>
      </c>
      <c r="O595" s="55"/>
      <c r="P595" s="155">
        <f>O595*H595</f>
        <v>0</v>
      </c>
      <c r="Q595" s="155">
        <v>0</v>
      </c>
      <c r="R595" s="155">
        <f>Q595*H595</f>
        <v>0</v>
      </c>
      <c r="S595" s="155">
        <v>0</v>
      </c>
      <c r="T595" s="156">
        <f>S595*H595</f>
        <v>0</v>
      </c>
      <c r="U595" s="29"/>
      <c r="V595" s="29"/>
      <c r="W595" s="29"/>
      <c r="X595" s="29"/>
      <c r="Y595" s="29"/>
      <c r="Z595" s="29"/>
      <c r="AA595" s="29"/>
      <c r="AB595" s="29"/>
      <c r="AC595" s="29"/>
      <c r="AD595" s="29"/>
      <c r="AE595" s="29"/>
      <c r="AR595" s="157" t="s">
        <v>149</v>
      </c>
      <c r="AT595" s="157" t="s">
        <v>131</v>
      </c>
      <c r="AU595" s="157" t="s">
        <v>85</v>
      </c>
      <c r="AY595" s="14" t="s">
        <v>128</v>
      </c>
      <c r="BE595" s="158">
        <f>IF(N595="základní",J595,0)</f>
        <v>0</v>
      </c>
      <c r="BF595" s="158">
        <f>IF(N595="snížená",J595,0)</f>
        <v>0</v>
      </c>
      <c r="BG595" s="158">
        <f>IF(N595="zákl. přenesená",J595,0)</f>
        <v>0</v>
      </c>
      <c r="BH595" s="158">
        <f>IF(N595="sníž. přenesená",J595,0)</f>
        <v>0</v>
      </c>
      <c r="BI595" s="158">
        <f>IF(N595="nulová",J595,0)</f>
        <v>0</v>
      </c>
      <c r="BJ595" s="14" t="s">
        <v>83</v>
      </c>
      <c r="BK595" s="158">
        <f>ROUND(I595*H595,2)</f>
        <v>0</v>
      </c>
      <c r="BL595" s="14" t="s">
        <v>149</v>
      </c>
      <c r="BM595" s="157" t="s">
        <v>700</v>
      </c>
    </row>
    <row r="596" spans="1:65" s="2" customFormat="1">
      <c r="A596" s="29"/>
      <c r="B596" s="30"/>
      <c r="C596" s="29"/>
      <c r="D596" s="159" t="s">
        <v>137</v>
      </c>
      <c r="E596" s="29"/>
      <c r="F596" s="160" t="s">
        <v>326</v>
      </c>
      <c r="G596" s="29"/>
      <c r="H596" s="29"/>
      <c r="I596" s="161"/>
      <c r="J596" s="29"/>
      <c r="K596" s="29"/>
      <c r="L596" s="30"/>
      <c r="M596" s="162"/>
      <c r="N596" s="163"/>
      <c r="O596" s="55"/>
      <c r="P596" s="55"/>
      <c r="Q596" s="55"/>
      <c r="R596" s="55"/>
      <c r="S596" s="55"/>
      <c r="T596" s="56"/>
      <c r="U596" s="29"/>
      <c r="V596" s="29"/>
      <c r="W596" s="29"/>
      <c r="X596" s="29"/>
      <c r="Y596" s="29"/>
      <c r="Z596" s="29"/>
      <c r="AA596" s="29"/>
      <c r="AB596" s="29"/>
      <c r="AC596" s="29"/>
      <c r="AD596" s="29"/>
      <c r="AE596" s="29"/>
      <c r="AT596" s="14" t="s">
        <v>137</v>
      </c>
      <c r="AU596" s="14" t="s">
        <v>85</v>
      </c>
    </row>
    <row r="597" spans="1:65" s="2" customFormat="1" ht="19.5">
      <c r="A597" s="29"/>
      <c r="B597" s="30"/>
      <c r="C597" s="29"/>
      <c r="D597" s="159" t="s">
        <v>224</v>
      </c>
      <c r="E597" s="29"/>
      <c r="F597" s="168" t="s">
        <v>298</v>
      </c>
      <c r="G597" s="29"/>
      <c r="H597" s="29"/>
      <c r="I597" s="161"/>
      <c r="J597" s="29"/>
      <c r="K597" s="29"/>
      <c r="L597" s="30"/>
      <c r="M597" s="162"/>
      <c r="N597" s="163"/>
      <c r="O597" s="55"/>
      <c r="P597" s="55"/>
      <c r="Q597" s="55"/>
      <c r="R597" s="55"/>
      <c r="S597" s="55"/>
      <c r="T597" s="56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T597" s="14" t="s">
        <v>224</v>
      </c>
      <c r="AU597" s="14" t="s">
        <v>85</v>
      </c>
    </row>
    <row r="598" spans="1:65" s="2" customFormat="1" ht="16.5" customHeight="1">
      <c r="A598" s="29"/>
      <c r="B598" s="145"/>
      <c r="C598" s="146" t="s">
        <v>701</v>
      </c>
      <c r="D598" s="146" t="s">
        <v>131</v>
      </c>
      <c r="E598" s="147" t="s">
        <v>702</v>
      </c>
      <c r="F598" s="148" t="s">
        <v>330</v>
      </c>
      <c r="G598" s="149" t="s">
        <v>248</v>
      </c>
      <c r="H598" s="150">
        <v>1</v>
      </c>
      <c r="I598" s="151"/>
      <c r="J598" s="152">
        <f>ROUND(I598*H598,2)</f>
        <v>0</v>
      </c>
      <c r="K598" s="148" t="s">
        <v>1</v>
      </c>
      <c r="L598" s="30"/>
      <c r="M598" s="153" t="s">
        <v>1</v>
      </c>
      <c r="N598" s="154" t="s">
        <v>41</v>
      </c>
      <c r="O598" s="55"/>
      <c r="P598" s="155">
        <f>O598*H598</f>
        <v>0</v>
      </c>
      <c r="Q598" s="155">
        <v>0</v>
      </c>
      <c r="R598" s="155">
        <f>Q598*H598</f>
        <v>0</v>
      </c>
      <c r="S598" s="155">
        <v>0</v>
      </c>
      <c r="T598" s="156">
        <f>S598*H598</f>
        <v>0</v>
      </c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R598" s="157" t="s">
        <v>149</v>
      </c>
      <c r="AT598" s="157" t="s">
        <v>131</v>
      </c>
      <c r="AU598" s="157" t="s">
        <v>85</v>
      </c>
      <c r="AY598" s="14" t="s">
        <v>128</v>
      </c>
      <c r="BE598" s="158">
        <f>IF(N598="základní",J598,0)</f>
        <v>0</v>
      </c>
      <c r="BF598" s="158">
        <f>IF(N598="snížená",J598,0)</f>
        <v>0</v>
      </c>
      <c r="BG598" s="158">
        <f>IF(N598="zákl. přenesená",J598,0)</f>
        <v>0</v>
      </c>
      <c r="BH598" s="158">
        <f>IF(N598="sníž. přenesená",J598,0)</f>
        <v>0</v>
      </c>
      <c r="BI598" s="158">
        <f>IF(N598="nulová",J598,0)</f>
        <v>0</v>
      </c>
      <c r="BJ598" s="14" t="s">
        <v>83</v>
      </c>
      <c r="BK598" s="158">
        <f>ROUND(I598*H598,2)</f>
        <v>0</v>
      </c>
      <c r="BL598" s="14" t="s">
        <v>149</v>
      </c>
      <c r="BM598" s="157" t="s">
        <v>703</v>
      </c>
    </row>
    <row r="599" spans="1:65" s="2" customFormat="1">
      <c r="A599" s="29"/>
      <c r="B599" s="30"/>
      <c r="C599" s="29"/>
      <c r="D599" s="159" t="s">
        <v>137</v>
      </c>
      <c r="E599" s="29"/>
      <c r="F599" s="160" t="s">
        <v>330</v>
      </c>
      <c r="G599" s="29"/>
      <c r="H599" s="29"/>
      <c r="I599" s="161"/>
      <c r="J599" s="29"/>
      <c r="K599" s="29"/>
      <c r="L599" s="30"/>
      <c r="M599" s="162"/>
      <c r="N599" s="163"/>
      <c r="O599" s="55"/>
      <c r="P599" s="55"/>
      <c r="Q599" s="55"/>
      <c r="R599" s="55"/>
      <c r="S599" s="55"/>
      <c r="T599" s="56"/>
      <c r="U599" s="29"/>
      <c r="V599" s="29"/>
      <c r="W599" s="29"/>
      <c r="X599" s="29"/>
      <c r="Y599" s="29"/>
      <c r="Z599" s="29"/>
      <c r="AA599" s="29"/>
      <c r="AB599" s="29"/>
      <c r="AC599" s="29"/>
      <c r="AD599" s="29"/>
      <c r="AE599" s="29"/>
      <c r="AT599" s="14" t="s">
        <v>137</v>
      </c>
      <c r="AU599" s="14" t="s">
        <v>85</v>
      </c>
    </row>
    <row r="600" spans="1:65" s="2" customFormat="1" ht="19.5">
      <c r="A600" s="29"/>
      <c r="B600" s="30"/>
      <c r="C600" s="29"/>
      <c r="D600" s="159" t="s">
        <v>224</v>
      </c>
      <c r="E600" s="29"/>
      <c r="F600" s="168" t="s">
        <v>225</v>
      </c>
      <c r="G600" s="29"/>
      <c r="H600" s="29"/>
      <c r="I600" s="161"/>
      <c r="J600" s="29"/>
      <c r="K600" s="29"/>
      <c r="L600" s="30"/>
      <c r="M600" s="162"/>
      <c r="N600" s="163"/>
      <c r="O600" s="55"/>
      <c r="P600" s="55"/>
      <c r="Q600" s="55"/>
      <c r="R600" s="55"/>
      <c r="S600" s="55"/>
      <c r="T600" s="56"/>
      <c r="U600" s="29"/>
      <c r="V600" s="29"/>
      <c r="W600" s="29"/>
      <c r="X600" s="29"/>
      <c r="Y600" s="29"/>
      <c r="Z600" s="29"/>
      <c r="AA600" s="29"/>
      <c r="AB600" s="29"/>
      <c r="AC600" s="29"/>
      <c r="AD600" s="29"/>
      <c r="AE600" s="29"/>
      <c r="AT600" s="14" t="s">
        <v>224</v>
      </c>
      <c r="AU600" s="14" t="s">
        <v>85</v>
      </c>
    </row>
    <row r="601" spans="1:65" s="2" customFormat="1" ht="16.5" customHeight="1">
      <c r="A601" s="29"/>
      <c r="B601" s="145"/>
      <c r="C601" s="146" t="s">
        <v>704</v>
      </c>
      <c r="D601" s="146" t="s">
        <v>131</v>
      </c>
      <c r="E601" s="147" t="s">
        <v>705</v>
      </c>
      <c r="F601" s="148" t="s">
        <v>334</v>
      </c>
      <c r="G601" s="149" t="s">
        <v>134</v>
      </c>
      <c r="H601" s="150">
        <v>3</v>
      </c>
      <c r="I601" s="151"/>
      <c r="J601" s="152">
        <f>ROUND(I601*H601,2)</f>
        <v>0</v>
      </c>
      <c r="K601" s="148" t="s">
        <v>1</v>
      </c>
      <c r="L601" s="30"/>
      <c r="M601" s="153" t="s">
        <v>1</v>
      </c>
      <c r="N601" s="154" t="s">
        <v>41</v>
      </c>
      <c r="O601" s="55"/>
      <c r="P601" s="155">
        <f>O601*H601</f>
        <v>0</v>
      </c>
      <c r="Q601" s="155">
        <v>0</v>
      </c>
      <c r="R601" s="155">
        <f>Q601*H601</f>
        <v>0</v>
      </c>
      <c r="S601" s="155">
        <v>0</v>
      </c>
      <c r="T601" s="156">
        <f>S601*H601</f>
        <v>0</v>
      </c>
      <c r="U601" s="29"/>
      <c r="V601" s="29"/>
      <c r="W601" s="29"/>
      <c r="X601" s="29"/>
      <c r="Y601" s="29"/>
      <c r="Z601" s="29"/>
      <c r="AA601" s="29"/>
      <c r="AB601" s="29"/>
      <c r="AC601" s="29"/>
      <c r="AD601" s="29"/>
      <c r="AE601" s="29"/>
      <c r="AR601" s="157" t="s">
        <v>149</v>
      </c>
      <c r="AT601" s="157" t="s">
        <v>131</v>
      </c>
      <c r="AU601" s="157" t="s">
        <v>85</v>
      </c>
      <c r="AY601" s="14" t="s">
        <v>128</v>
      </c>
      <c r="BE601" s="158">
        <f>IF(N601="základní",J601,0)</f>
        <v>0</v>
      </c>
      <c r="BF601" s="158">
        <f>IF(N601="snížená",J601,0)</f>
        <v>0</v>
      </c>
      <c r="BG601" s="158">
        <f>IF(N601="zákl. přenesená",J601,0)</f>
        <v>0</v>
      </c>
      <c r="BH601" s="158">
        <f>IF(N601="sníž. přenesená",J601,0)</f>
        <v>0</v>
      </c>
      <c r="BI601" s="158">
        <f>IF(N601="nulová",J601,0)</f>
        <v>0</v>
      </c>
      <c r="BJ601" s="14" t="s">
        <v>83</v>
      </c>
      <c r="BK601" s="158">
        <f>ROUND(I601*H601,2)</f>
        <v>0</v>
      </c>
      <c r="BL601" s="14" t="s">
        <v>149</v>
      </c>
      <c r="BM601" s="157" t="s">
        <v>706</v>
      </c>
    </row>
    <row r="602" spans="1:65" s="2" customFormat="1">
      <c r="A602" s="29"/>
      <c r="B602" s="30"/>
      <c r="C602" s="29"/>
      <c r="D602" s="159" t="s">
        <v>137</v>
      </c>
      <c r="E602" s="29"/>
      <c r="F602" s="160" t="s">
        <v>334</v>
      </c>
      <c r="G602" s="29"/>
      <c r="H602" s="29"/>
      <c r="I602" s="161"/>
      <c r="J602" s="29"/>
      <c r="K602" s="29"/>
      <c r="L602" s="30"/>
      <c r="M602" s="162"/>
      <c r="N602" s="163"/>
      <c r="O602" s="55"/>
      <c r="P602" s="55"/>
      <c r="Q602" s="55"/>
      <c r="R602" s="55"/>
      <c r="S602" s="55"/>
      <c r="T602" s="56"/>
      <c r="U602" s="29"/>
      <c r="V602" s="29"/>
      <c r="W602" s="29"/>
      <c r="X602" s="29"/>
      <c r="Y602" s="29"/>
      <c r="Z602" s="29"/>
      <c r="AA602" s="29"/>
      <c r="AB602" s="29"/>
      <c r="AC602" s="29"/>
      <c r="AD602" s="29"/>
      <c r="AE602" s="29"/>
      <c r="AT602" s="14" t="s">
        <v>137</v>
      </c>
      <c r="AU602" s="14" t="s">
        <v>85</v>
      </c>
    </row>
    <row r="603" spans="1:65" s="2" customFormat="1" ht="19.5">
      <c r="A603" s="29"/>
      <c r="B603" s="30"/>
      <c r="C603" s="29"/>
      <c r="D603" s="159" t="s">
        <v>224</v>
      </c>
      <c r="E603" s="29"/>
      <c r="F603" s="168" t="s">
        <v>298</v>
      </c>
      <c r="G603" s="29"/>
      <c r="H603" s="29"/>
      <c r="I603" s="161"/>
      <c r="J603" s="29"/>
      <c r="K603" s="29"/>
      <c r="L603" s="30"/>
      <c r="M603" s="162"/>
      <c r="N603" s="163"/>
      <c r="O603" s="55"/>
      <c r="P603" s="55"/>
      <c r="Q603" s="55"/>
      <c r="R603" s="55"/>
      <c r="S603" s="55"/>
      <c r="T603" s="56"/>
      <c r="U603" s="29"/>
      <c r="V603" s="29"/>
      <c r="W603" s="29"/>
      <c r="X603" s="29"/>
      <c r="Y603" s="29"/>
      <c r="Z603" s="29"/>
      <c r="AA603" s="29"/>
      <c r="AB603" s="29"/>
      <c r="AC603" s="29"/>
      <c r="AD603" s="29"/>
      <c r="AE603" s="29"/>
      <c r="AT603" s="14" t="s">
        <v>224</v>
      </c>
      <c r="AU603" s="14" t="s">
        <v>85</v>
      </c>
    </row>
    <row r="604" spans="1:65" s="2" customFormat="1" ht="24.2" customHeight="1">
      <c r="A604" s="29"/>
      <c r="B604" s="145"/>
      <c r="C604" s="146" t="s">
        <v>707</v>
      </c>
      <c r="D604" s="146" t="s">
        <v>131</v>
      </c>
      <c r="E604" s="147" t="s">
        <v>708</v>
      </c>
      <c r="F604" s="148" t="s">
        <v>338</v>
      </c>
      <c r="G604" s="149" t="s">
        <v>134</v>
      </c>
      <c r="H604" s="150">
        <v>1</v>
      </c>
      <c r="I604" s="151"/>
      <c r="J604" s="152">
        <f>ROUND(I604*H604,2)</f>
        <v>0</v>
      </c>
      <c r="K604" s="148" t="s">
        <v>1</v>
      </c>
      <c r="L604" s="30"/>
      <c r="M604" s="153" t="s">
        <v>1</v>
      </c>
      <c r="N604" s="154" t="s">
        <v>41</v>
      </c>
      <c r="O604" s="55"/>
      <c r="P604" s="155">
        <f>O604*H604</f>
        <v>0</v>
      </c>
      <c r="Q604" s="155">
        <v>0</v>
      </c>
      <c r="R604" s="155">
        <f>Q604*H604</f>
        <v>0</v>
      </c>
      <c r="S604" s="155">
        <v>0</v>
      </c>
      <c r="T604" s="156">
        <f>S604*H604</f>
        <v>0</v>
      </c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R604" s="157" t="s">
        <v>149</v>
      </c>
      <c r="AT604" s="157" t="s">
        <v>131</v>
      </c>
      <c r="AU604" s="157" t="s">
        <v>85</v>
      </c>
      <c r="AY604" s="14" t="s">
        <v>128</v>
      </c>
      <c r="BE604" s="158">
        <f>IF(N604="základní",J604,0)</f>
        <v>0</v>
      </c>
      <c r="BF604" s="158">
        <f>IF(N604="snížená",J604,0)</f>
        <v>0</v>
      </c>
      <c r="BG604" s="158">
        <f>IF(N604="zákl. přenesená",J604,0)</f>
        <v>0</v>
      </c>
      <c r="BH604" s="158">
        <f>IF(N604="sníž. přenesená",J604,0)</f>
        <v>0</v>
      </c>
      <c r="BI604" s="158">
        <f>IF(N604="nulová",J604,0)</f>
        <v>0</v>
      </c>
      <c r="BJ604" s="14" t="s">
        <v>83</v>
      </c>
      <c r="BK604" s="158">
        <f>ROUND(I604*H604,2)</f>
        <v>0</v>
      </c>
      <c r="BL604" s="14" t="s">
        <v>149</v>
      </c>
      <c r="BM604" s="157" t="s">
        <v>709</v>
      </c>
    </row>
    <row r="605" spans="1:65" s="2" customFormat="1" ht="19.5">
      <c r="A605" s="29"/>
      <c r="B605" s="30"/>
      <c r="C605" s="29"/>
      <c r="D605" s="159" t="s">
        <v>137</v>
      </c>
      <c r="E605" s="29"/>
      <c r="F605" s="160" t="s">
        <v>338</v>
      </c>
      <c r="G605" s="29"/>
      <c r="H605" s="29"/>
      <c r="I605" s="161"/>
      <c r="J605" s="29"/>
      <c r="K605" s="29"/>
      <c r="L605" s="30"/>
      <c r="M605" s="162"/>
      <c r="N605" s="163"/>
      <c r="O605" s="55"/>
      <c r="P605" s="55"/>
      <c r="Q605" s="55"/>
      <c r="R605" s="55"/>
      <c r="S605" s="55"/>
      <c r="T605" s="56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T605" s="14" t="s">
        <v>137</v>
      </c>
      <c r="AU605" s="14" t="s">
        <v>85</v>
      </c>
    </row>
    <row r="606" spans="1:65" s="2" customFormat="1" ht="19.5">
      <c r="A606" s="29"/>
      <c r="B606" s="30"/>
      <c r="C606" s="29"/>
      <c r="D606" s="159" t="s">
        <v>224</v>
      </c>
      <c r="E606" s="29"/>
      <c r="F606" s="168" t="s">
        <v>225</v>
      </c>
      <c r="G606" s="29"/>
      <c r="H606" s="29"/>
      <c r="I606" s="161"/>
      <c r="J606" s="29"/>
      <c r="K606" s="29"/>
      <c r="L606" s="30"/>
      <c r="M606" s="162"/>
      <c r="N606" s="163"/>
      <c r="O606" s="55"/>
      <c r="P606" s="55"/>
      <c r="Q606" s="55"/>
      <c r="R606" s="55"/>
      <c r="S606" s="55"/>
      <c r="T606" s="56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  <c r="AE606" s="29"/>
      <c r="AT606" s="14" t="s">
        <v>224</v>
      </c>
      <c r="AU606" s="14" t="s">
        <v>85</v>
      </c>
    </row>
    <row r="607" spans="1:65" s="12" customFormat="1" ht="22.9" customHeight="1">
      <c r="B607" s="132"/>
      <c r="D607" s="133" t="s">
        <v>75</v>
      </c>
      <c r="E607" s="143" t="s">
        <v>710</v>
      </c>
      <c r="F607" s="143" t="s">
        <v>711</v>
      </c>
      <c r="I607" s="135"/>
      <c r="J607" s="144">
        <f>BK607</f>
        <v>0</v>
      </c>
      <c r="L607" s="132"/>
      <c r="M607" s="137"/>
      <c r="N607" s="138"/>
      <c r="O607" s="138"/>
      <c r="P607" s="139">
        <f>SUM(P608:P634)</f>
        <v>0</v>
      </c>
      <c r="Q607" s="138"/>
      <c r="R607" s="139">
        <f>SUM(R608:R634)</f>
        <v>0</v>
      </c>
      <c r="S607" s="138"/>
      <c r="T607" s="140">
        <f>SUM(T608:T634)</f>
        <v>0</v>
      </c>
      <c r="AR607" s="133" t="s">
        <v>83</v>
      </c>
      <c r="AT607" s="141" t="s">
        <v>75</v>
      </c>
      <c r="AU607" s="141" t="s">
        <v>83</v>
      </c>
      <c r="AY607" s="133" t="s">
        <v>128</v>
      </c>
      <c r="BK607" s="142">
        <f>SUM(BK608:BK634)</f>
        <v>0</v>
      </c>
    </row>
    <row r="608" spans="1:65" s="2" customFormat="1" ht="16.5" customHeight="1">
      <c r="A608" s="29"/>
      <c r="B608" s="145"/>
      <c r="C608" s="146" t="s">
        <v>712</v>
      </c>
      <c r="D608" s="146" t="s">
        <v>131</v>
      </c>
      <c r="E608" s="147" t="s">
        <v>713</v>
      </c>
      <c r="F608" s="148" t="s">
        <v>306</v>
      </c>
      <c r="G608" s="149" t="s">
        <v>248</v>
      </c>
      <c r="H608" s="150">
        <v>1</v>
      </c>
      <c r="I608" s="151"/>
      <c r="J608" s="152">
        <f>ROUND(I608*H608,2)</f>
        <v>0</v>
      </c>
      <c r="K608" s="148" t="s">
        <v>1</v>
      </c>
      <c r="L608" s="30"/>
      <c r="M608" s="153" t="s">
        <v>1</v>
      </c>
      <c r="N608" s="154" t="s">
        <v>41</v>
      </c>
      <c r="O608" s="55"/>
      <c r="P608" s="155">
        <f>O608*H608</f>
        <v>0</v>
      </c>
      <c r="Q608" s="155">
        <v>0</v>
      </c>
      <c r="R608" s="155">
        <f>Q608*H608</f>
        <v>0</v>
      </c>
      <c r="S608" s="155">
        <v>0</v>
      </c>
      <c r="T608" s="156">
        <f>S608*H608</f>
        <v>0</v>
      </c>
      <c r="U608" s="29"/>
      <c r="V608" s="29"/>
      <c r="W608" s="29"/>
      <c r="X608" s="29"/>
      <c r="Y608" s="29"/>
      <c r="Z608" s="29"/>
      <c r="AA608" s="29"/>
      <c r="AB608" s="29"/>
      <c r="AC608" s="29"/>
      <c r="AD608" s="29"/>
      <c r="AE608" s="29"/>
      <c r="AR608" s="157" t="s">
        <v>149</v>
      </c>
      <c r="AT608" s="157" t="s">
        <v>131</v>
      </c>
      <c r="AU608" s="157" t="s">
        <v>85</v>
      </c>
      <c r="AY608" s="14" t="s">
        <v>128</v>
      </c>
      <c r="BE608" s="158">
        <f>IF(N608="základní",J608,0)</f>
        <v>0</v>
      </c>
      <c r="BF608" s="158">
        <f>IF(N608="snížená",J608,0)</f>
        <v>0</v>
      </c>
      <c r="BG608" s="158">
        <f>IF(N608="zákl. přenesená",J608,0)</f>
        <v>0</v>
      </c>
      <c r="BH608" s="158">
        <f>IF(N608="sníž. přenesená",J608,0)</f>
        <v>0</v>
      </c>
      <c r="BI608" s="158">
        <f>IF(N608="nulová",J608,0)</f>
        <v>0</v>
      </c>
      <c r="BJ608" s="14" t="s">
        <v>83</v>
      </c>
      <c r="BK608" s="158">
        <f>ROUND(I608*H608,2)</f>
        <v>0</v>
      </c>
      <c r="BL608" s="14" t="s">
        <v>149</v>
      </c>
      <c r="BM608" s="157" t="s">
        <v>714</v>
      </c>
    </row>
    <row r="609" spans="1:65" s="2" customFormat="1">
      <c r="A609" s="29"/>
      <c r="B609" s="30"/>
      <c r="C609" s="29"/>
      <c r="D609" s="159" t="s">
        <v>137</v>
      </c>
      <c r="E609" s="29"/>
      <c r="F609" s="160" t="s">
        <v>306</v>
      </c>
      <c r="G609" s="29"/>
      <c r="H609" s="29"/>
      <c r="I609" s="161"/>
      <c r="J609" s="29"/>
      <c r="K609" s="29"/>
      <c r="L609" s="30"/>
      <c r="M609" s="162"/>
      <c r="N609" s="163"/>
      <c r="O609" s="55"/>
      <c r="P609" s="55"/>
      <c r="Q609" s="55"/>
      <c r="R609" s="55"/>
      <c r="S609" s="55"/>
      <c r="T609" s="56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T609" s="14" t="s">
        <v>137</v>
      </c>
      <c r="AU609" s="14" t="s">
        <v>85</v>
      </c>
    </row>
    <row r="610" spans="1:65" s="2" customFormat="1" ht="19.5">
      <c r="A610" s="29"/>
      <c r="B610" s="30"/>
      <c r="C610" s="29"/>
      <c r="D610" s="159" t="s">
        <v>224</v>
      </c>
      <c r="E610" s="29"/>
      <c r="F610" s="168" t="s">
        <v>298</v>
      </c>
      <c r="G610" s="29"/>
      <c r="H610" s="29"/>
      <c r="I610" s="161"/>
      <c r="J610" s="29"/>
      <c r="K610" s="29"/>
      <c r="L610" s="30"/>
      <c r="M610" s="162"/>
      <c r="N610" s="163"/>
      <c r="O610" s="55"/>
      <c r="P610" s="55"/>
      <c r="Q610" s="55"/>
      <c r="R610" s="55"/>
      <c r="S610" s="55"/>
      <c r="T610" s="56"/>
      <c r="U610" s="29"/>
      <c r="V610" s="29"/>
      <c r="W610" s="29"/>
      <c r="X610" s="29"/>
      <c r="Y610" s="29"/>
      <c r="Z610" s="29"/>
      <c r="AA610" s="29"/>
      <c r="AB610" s="29"/>
      <c r="AC610" s="29"/>
      <c r="AD610" s="29"/>
      <c r="AE610" s="29"/>
      <c r="AT610" s="14" t="s">
        <v>224</v>
      </c>
      <c r="AU610" s="14" t="s">
        <v>85</v>
      </c>
    </row>
    <row r="611" spans="1:65" s="2" customFormat="1" ht="16.5" customHeight="1">
      <c r="A611" s="29"/>
      <c r="B611" s="145"/>
      <c r="C611" s="146" t="s">
        <v>715</v>
      </c>
      <c r="D611" s="146" t="s">
        <v>131</v>
      </c>
      <c r="E611" s="147" t="s">
        <v>716</v>
      </c>
      <c r="F611" s="148" t="s">
        <v>310</v>
      </c>
      <c r="G611" s="149" t="s">
        <v>240</v>
      </c>
      <c r="H611" s="150">
        <v>4</v>
      </c>
      <c r="I611" s="151"/>
      <c r="J611" s="152">
        <f>ROUND(I611*H611,2)</f>
        <v>0</v>
      </c>
      <c r="K611" s="148" t="s">
        <v>1</v>
      </c>
      <c r="L611" s="30"/>
      <c r="M611" s="153" t="s">
        <v>1</v>
      </c>
      <c r="N611" s="154" t="s">
        <v>41</v>
      </c>
      <c r="O611" s="55"/>
      <c r="P611" s="155">
        <f>O611*H611</f>
        <v>0</v>
      </c>
      <c r="Q611" s="155">
        <v>0</v>
      </c>
      <c r="R611" s="155">
        <f>Q611*H611</f>
        <v>0</v>
      </c>
      <c r="S611" s="155">
        <v>0</v>
      </c>
      <c r="T611" s="156">
        <f>S611*H611</f>
        <v>0</v>
      </c>
      <c r="U611" s="29"/>
      <c r="V611" s="29"/>
      <c r="W611" s="29"/>
      <c r="X611" s="29"/>
      <c r="Y611" s="29"/>
      <c r="Z611" s="29"/>
      <c r="AA611" s="29"/>
      <c r="AB611" s="29"/>
      <c r="AC611" s="29"/>
      <c r="AD611" s="29"/>
      <c r="AE611" s="29"/>
      <c r="AR611" s="157" t="s">
        <v>149</v>
      </c>
      <c r="AT611" s="157" t="s">
        <v>131</v>
      </c>
      <c r="AU611" s="157" t="s">
        <v>85</v>
      </c>
      <c r="AY611" s="14" t="s">
        <v>128</v>
      </c>
      <c r="BE611" s="158">
        <f>IF(N611="základní",J611,0)</f>
        <v>0</v>
      </c>
      <c r="BF611" s="158">
        <f>IF(N611="snížená",J611,0)</f>
        <v>0</v>
      </c>
      <c r="BG611" s="158">
        <f>IF(N611="zákl. přenesená",J611,0)</f>
        <v>0</v>
      </c>
      <c r="BH611" s="158">
        <f>IF(N611="sníž. přenesená",J611,0)</f>
        <v>0</v>
      </c>
      <c r="BI611" s="158">
        <f>IF(N611="nulová",J611,0)</f>
        <v>0</v>
      </c>
      <c r="BJ611" s="14" t="s">
        <v>83</v>
      </c>
      <c r="BK611" s="158">
        <f>ROUND(I611*H611,2)</f>
        <v>0</v>
      </c>
      <c r="BL611" s="14" t="s">
        <v>149</v>
      </c>
      <c r="BM611" s="157" t="s">
        <v>717</v>
      </c>
    </row>
    <row r="612" spans="1:65" s="2" customFormat="1">
      <c r="A612" s="29"/>
      <c r="B612" s="30"/>
      <c r="C612" s="29"/>
      <c r="D612" s="159" t="s">
        <v>137</v>
      </c>
      <c r="E612" s="29"/>
      <c r="F612" s="160" t="s">
        <v>310</v>
      </c>
      <c r="G612" s="29"/>
      <c r="H612" s="29"/>
      <c r="I612" s="161"/>
      <c r="J612" s="29"/>
      <c r="K612" s="29"/>
      <c r="L612" s="30"/>
      <c r="M612" s="162"/>
      <c r="N612" s="163"/>
      <c r="O612" s="55"/>
      <c r="P612" s="55"/>
      <c r="Q612" s="55"/>
      <c r="R612" s="55"/>
      <c r="S612" s="55"/>
      <c r="T612" s="56"/>
      <c r="U612" s="29"/>
      <c r="V612" s="29"/>
      <c r="W612" s="29"/>
      <c r="X612" s="29"/>
      <c r="Y612" s="29"/>
      <c r="Z612" s="29"/>
      <c r="AA612" s="29"/>
      <c r="AB612" s="29"/>
      <c r="AC612" s="29"/>
      <c r="AD612" s="29"/>
      <c r="AE612" s="29"/>
      <c r="AT612" s="14" t="s">
        <v>137</v>
      </c>
      <c r="AU612" s="14" t="s">
        <v>85</v>
      </c>
    </row>
    <row r="613" spans="1:65" s="2" customFormat="1" ht="19.5">
      <c r="A613" s="29"/>
      <c r="B613" s="30"/>
      <c r="C613" s="29"/>
      <c r="D613" s="159" t="s">
        <v>224</v>
      </c>
      <c r="E613" s="29"/>
      <c r="F613" s="168" t="s">
        <v>298</v>
      </c>
      <c r="G613" s="29"/>
      <c r="H613" s="29"/>
      <c r="I613" s="161"/>
      <c r="J613" s="29"/>
      <c r="K613" s="29"/>
      <c r="L613" s="30"/>
      <c r="M613" s="162"/>
      <c r="N613" s="163"/>
      <c r="O613" s="55"/>
      <c r="P613" s="55"/>
      <c r="Q613" s="55"/>
      <c r="R613" s="55"/>
      <c r="S613" s="55"/>
      <c r="T613" s="56"/>
      <c r="U613" s="29"/>
      <c r="V613" s="29"/>
      <c r="W613" s="29"/>
      <c r="X613" s="29"/>
      <c r="Y613" s="29"/>
      <c r="Z613" s="29"/>
      <c r="AA613" s="29"/>
      <c r="AB613" s="29"/>
      <c r="AC613" s="29"/>
      <c r="AD613" s="29"/>
      <c r="AE613" s="29"/>
      <c r="AT613" s="14" t="s">
        <v>224</v>
      </c>
      <c r="AU613" s="14" t="s">
        <v>85</v>
      </c>
    </row>
    <row r="614" spans="1:65" s="2" customFormat="1" ht="16.5" customHeight="1">
      <c r="A614" s="29"/>
      <c r="B614" s="145"/>
      <c r="C614" s="146" t="s">
        <v>718</v>
      </c>
      <c r="D614" s="146" t="s">
        <v>131</v>
      </c>
      <c r="E614" s="147" t="s">
        <v>719</v>
      </c>
      <c r="F614" s="148" t="s">
        <v>314</v>
      </c>
      <c r="G614" s="149" t="s">
        <v>248</v>
      </c>
      <c r="H614" s="150">
        <v>4</v>
      </c>
      <c r="I614" s="151"/>
      <c r="J614" s="152">
        <f>ROUND(I614*H614,2)</f>
        <v>0</v>
      </c>
      <c r="K614" s="148" t="s">
        <v>1</v>
      </c>
      <c r="L614" s="30"/>
      <c r="M614" s="153" t="s">
        <v>1</v>
      </c>
      <c r="N614" s="154" t="s">
        <v>41</v>
      </c>
      <c r="O614" s="55"/>
      <c r="P614" s="155">
        <f>O614*H614</f>
        <v>0</v>
      </c>
      <c r="Q614" s="155">
        <v>0</v>
      </c>
      <c r="R614" s="155">
        <f>Q614*H614</f>
        <v>0</v>
      </c>
      <c r="S614" s="155">
        <v>0</v>
      </c>
      <c r="T614" s="156">
        <f>S614*H614</f>
        <v>0</v>
      </c>
      <c r="U614" s="29"/>
      <c r="V614" s="29"/>
      <c r="W614" s="29"/>
      <c r="X614" s="29"/>
      <c r="Y614" s="29"/>
      <c r="Z614" s="29"/>
      <c r="AA614" s="29"/>
      <c r="AB614" s="29"/>
      <c r="AC614" s="29"/>
      <c r="AD614" s="29"/>
      <c r="AE614" s="29"/>
      <c r="AR614" s="157" t="s">
        <v>149</v>
      </c>
      <c r="AT614" s="157" t="s">
        <v>131</v>
      </c>
      <c r="AU614" s="157" t="s">
        <v>85</v>
      </c>
      <c r="AY614" s="14" t="s">
        <v>128</v>
      </c>
      <c r="BE614" s="158">
        <f>IF(N614="základní",J614,0)</f>
        <v>0</v>
      </c>
      <c r="BF614" s="158">
        <f>IF(N614="snížená",J614,0)</f>
        <v>0</v>
      </c>
      <c r="BG614" s="158">
        <f>IF(N614="zákl. přenesená",J614,0)</f>
        <v>0</v>
      </c>
      <c r="BH614" s="158">
        <f>IF(N614="sníž. přenesená",J614,0)</f>
        <v>0</v>
      </c>
      <c r="BI614" s="158">
        <f>IF(N614="nulová",J614,0)</f>
        <v>0</v>
      </c>
      <c r="BJ614" s="14" t="s">
        <v>83</v>
      </c>
      <c r="BK614" s="158">
        <f>ROUND(I614*H614,2)</f>
        <v>0</v>
      </c>
      <c r="BL614" s="14" t="s">
        <v>149</v>
      </c>
      <c r="BM614" s="157" t="s">
        <v>720</v>
      </c>
    </row>
    <row r="615" spans="1:65" s="2" customFormat="1">
      <c r="A615" s="29"/>
      <c r="B615" s="30"/>
      <c r="C615" s="29"/>
      <c r="D615" s="159" t="s">
        <v>137</v>
      </c>
      <c r="E615" s="29"/>
      <c r="F615" s="160" t="s">
        <v>314</v>
      </c>
      <c r="G615" s="29"/>
      <c r="H615" s="29"/>
      <c r="I615" s="161"/>
      <c r="J615" s="29"/>
      <c r="K615" s="29"/>
      <c r="L615" s="30"/>
      <c r="M615" s="162"/>
      <c r="N615" s="163"/>
      <c r="O615" s="55"/>
      <c r="P615" s="55"/>
      <c r="Q615" s="55"/>
      <c r="R615" s="55"/>
      <c r="S615" s="55"/>
      <c r="T615" s="56"/>
      <c r="U615" s="29"/>
      <c r="V615" s="29"/>
      <c r="W615" s="29"/>
      <c r="X615" s="29"/>
      <c r="Y615" s="29"/>
      <c r="Z615" s="29"/>
      <c r="AA615" s="29"/>
      <c r="AB615" s="29"/>
      <c r="AC615" s="29"/>
      <c r="AD615" s="29"/>
      <c r="AE615" s="29"/>
      <c r="AT615" s="14" t="s">
        <v>137</v>
      </c>
      <c r="AU615" s="14" t="s">
        <v>85</v>
      </c>
    </row>
    <row r="616" spans="1:65" s="2" customFormat="1" ht="19.5">
      <c r="A616" s="29"/>
      <c r="B616" s="30"/>
      <c r="C616" s="29"/>
      <c r="D616" s="159" t="s">
        <v>224</v>
      </c>
      <c r="E616" s="29"/>
      <c r="F616" s="168" t="s">
        <v>298</v>
      </c>
      <c r="G616" s="29"/>
      <c r="H616" s="29"/>
      <c r="I616" s="161"/>
      <c r="J616" s="29"/>
      <c r="K616" s="29"/>
      <c r="L616" s="30"/>
      <c r="M616" s="162"/>
      <c r="N616" s="163"/>
      <c r="O616" s="55"/>
      <c r="P616" s="55"/>
      <c r="Q616" s="55"/>
      <c r="R616" s="55"/>
      <c r="S616" s="55"/>
      <c r="T616" s="56"/>
      <c r="U616" s="29"/>
      <c r="V616" s="29"/>
      <c r="W616" s="29"/>
      <c r="X616" s="29"/>
      <c r="Y616" s="29"/>
      <c r="Z616" s="29"/>
      <c r="AA616" s="29"/>
      <c r="AB616" s="29"/>
      <c r="AC616" s="29"/>
      <c r="AD616" s="29"/>
      <c r="AE616" s="29"/>
      <c r="AT616" s="14" t="s">
        <v>224</v>
      </c>
      <c r="AU616" s="14" t="s">
        <v>85</v>
      </c>
    </row>
    <row r="617" spans="1:65" s="2" customFormat="1" ht="21.75" customHeight="1">
      <c r="A617" s="29"/>
      <c r="B617" s="145"/>
      <c r="C617" s="146" t="s">
        <v>721</v>
      </c>
      <c r="D617" s="146" t="s">
        <v>131</v>
      </c>
      <c r="E617" s="147" t="s">
        <v>722</v>
      </c>
      <c r="F617" s="148" t="s">
        <v>318</v>
      </c>
      <c r="G617" s="149" t="s">
        <v>134</v>
      </c>
      <c r="H617" s="150">
        <v>1</v>
      </c>
      <c r="I617" s="151"/>
      <c r="J617" s="152">
        <f>ROUND(I617*H617,2)</f>
        <v>0</v>
      </c>
      <c r="K617" s="148" t="s">
        <v>1</v>
      </c>
      <c r="L617" s="30"/>
      <c r="M617" s="153" t="s">
        <v>1</v>
      </c>
      <c r="N617" s="154" t="s">
        <v>41</v>
      </c>
      <c r="O617" s="55"/>
      <c r="P617" s="155">
        <f>O617*H617</f>
        <v>0</v>
      </c>
      <c r="Q617" s="155">
        <v>0</v>
      </c>
      <c r="R617" s="155">
        <f>Q617*H617</f>
        <v>0</v>
      </c>
      <c r="S617" s="155">
        <v>0</v>
      </c>
      <c r="T617" s="156">
        <f>S617*H617</f>
        <v>0</v>
      </c>
      <c r="U617" s="29"/>
      <c r="V617" s="29"/>
      <c r="W617" s="29"/>
      <c r="X617" s="29"/>
      <c r="Y617" s="29"/>
      <c r="Z617" s="29"/>
      <c r="AA617" s="29"/>
      <c r="AB617" s="29"/>
      <c r="AC617" s="29"/>
      <c r="AD617" s="29"/>
      <c r="AE617" s="29"/>
      <c r="AR617" s="157" t="s">
        <v>149</v>
      </c>
      <c r="AT617" s="157" t="s">
        <v>131</v>
      </c>
      <c r="AU617" s="157" t="s">
        <v>85</v>
      </c>
      <c r="AY617" s="14" t="s">
        <v>128</v>
      </c>
      <c r="BE617" s="158">
        <f>IF(N617="základní",J617,0)</f>
        <v>0</v>
      </c>
      <c r="BF617" s="158">
        <f>IF(N617="snížená",J617,0)</f>
        <v>0</v>
      </c>
      <c r="BG617" s="158">
        <f>IF(N617="zákl. přenesená",J617,0)</f>
        <v>0</v>
      </c>
      <c r="BH617" s="158">
        <f>IF(N617="sníž. přenesená",J617,0)</f>
        <v>0</v>
      </c>
      <c r="BI617" s="158">
        <f>IF(N617="nulová",J617,0)</f>
        <v>0</v>
      </c>
      <c r="BJ617" s="14" t="s">
        <v>83</v>
      </c>
      <c r="BK617" s="158">
        <f>ROUND(I617*H617,2)</f>
        <v>0</v>
      </c>
      <c r="BL617" s="14" t="s">
        <v>149</v>
      </c>
      <c r="BM617" s="157" t="s">
        <v>723</v>
      </c>
    </row>
    <row r="618" spans="1:65" s="2" customFormat="1">
      <c r="A618" s="29"/>
      <c r="B618" s="30"/>
      <c r="C618" s="29"/>
      <c r="D618" s="159" t="s">
        <v>137</v>
      </c>
      <c r="E618" s="29"/>
      <c r="F618" s="160" t="s">
        <v>318</v>
      </c>
      <c r="G618" s="29"/>
      <c r="H618" s="29"/>
      <c r="I618" s="161"/>
      <c r="J618" s="29"/>
      <c r="K618" s="29"/>
      <c r="L618" s="30"/>
      <c r="M618" s="162"/>
      <c r="N618" s="163"/>
      <c r="O618" s="55"/>
      <c r="P618" s="55"/>
      <c r="Q618" s="55"/>
      <c r="R618" s="55"/>
      <c r="S618" s="55"/>
      <c r="T618" s="56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  <c r="AE618" s="29"/>
      <c r="AT618" s="14" t="s">
        <v>137</v>
      </c>
      <c r="AU618" s="14" t="s">
        <v>85</v>
      </c>
    </row>
    <row r="619" spans="1:65" s="2" customFormat="1" ht="19.5">
      <c r="A619" s="29"/>
      <c r="B619" s="30"/>
      <c r="C619" s="29"/>
      <c r="D619" s="159" t="s">
        <v>224</v>
      </c>
      <c r="E619" s="29"/>
      <c r="F619" s="168" t="s">
        <v>225</v>
      </c>
      <c r="G619" s="29"/>
      <c r="H619" s="29"/>
      <c r="I619" s="161"/>
      <c r="J619" s="29"/>
      <c r="K619" s="29"/>
      <c r="L619" s="30"/>
      <c r="M619" s="162"/>
      <c r="N619" s="163"/>
      <c r="O619" s="55"/>
      <c r="P619" s="55"/>
      <c r="Q619" s="55"/>
      <c r="R619" s="55"/>
      <c r="S619" s="55"/>
      <c r="T619" s="56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T619" s="14" t="s">
        <v>224</v>
      </c>
      <c r="AU619" s="14" t="s">
        <v>85</v>
      </c>
    </row>
    <row r="620" spans="1:65" s="2" customFormat="1" ht="16.5" customHeight="1">
      <c r="A620" s="29"/>
      <c r="B620" s="145"/>
      <c r="C620" s="146" t="s">
        <v>724</v>
      </c>
      <c r="D620" s="146" t="s">
        <v>131</v>
      </c>
      <c r="E620" s="147" t="s">
        <v>725</v>
      </c>
      <c r="F620" s="148" t="s">
        <v>322</v>
      </c>
      <c r="G620" s="149" t="s">
        <v>248</v>
      </c>
      <c r="H620" s="150">
        <v>1</v>
      </c>
      <c r="I620" s="151"/>
      <c r="J620" s="152">
        <f>ROUND(I620*H620,2)</f>
        <v>0</v>
      </c>
      <c r="K620" s="148" t="s">
        <v>1</v>
      </c>
      <c r="L620" s="30"/>
      <c r="M620" s="153" t="s">
        <v>1</v>
      </c>
      <c r="N620" s="154" t="s">
        <v>41</v>
      </c>
      <c r="O620" s="55"/>
      <c r="P620" s="155">
        <f>O620*H620</f>
        <v>0</v>
      </c>
      <c r="Q620" s="155">
        <v>0</v>
      </c>
      <c r="R620" s="155">
        <f>Q620*H620</f>
        <v>0</v>
      </c>
      <c r="S620" s="155">
        <v>0</v>
      </c>
      <c r="T620" s="156">
        <f>S620*H620</f>
        <v>0</v>
      </c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R620" s="157" t="s">
        <v>149</v>
      </c>
      <c r="AT620" s="157" t="s">
        <v>131</v>
      </c>
      <c r="AU620" s="157" t="s">
        <v>85</v>
      </c>
      <c r="AY620" s="14" t="s">
        <v>128</v>
      </c>
      <c r="BE620" s="158">
        <f>IF(N620="základní",J620,0)</f>
        <v>0</v>
      </c>
      <c r="BF620" s="158">
        <f>IF(N620="snížená",J620,0)</f>
        <v>0</v>
      </c>
      <c r="BG620" s="158">
        <f>IF(N620="zákl. přenesená",J620,0)</f>
        <v>0</v>
      </c>
      <c r="BH620" s="158">
        <f>IF(N620="sníž. přenesená",J620,0)</f>
        <v>0</v>
      </c>
      <c r="BI620" s="158">
        <f>IF(N620="nulová",J620,0)</f>
        <v>0</v>
      </c>
      <c r="BJ620" s="14" t="s">
        <v>83</v>
      </c>
      <c r="BK620" s="158">
        <f>ROUND(I620*H620,2)</f>
        <v>0</v>
      </c>
      <c r="BL620" s="14" t="s">
        <v>149</v>
      </c>
      <c r="BM620" s="157" t="s">
        <v>726</v>
      </c>
    </row>
    <row r="621" spans="1:65" s="2" customFormat="1">
      <c r="A621" s="29"/>
      <c r="B621" s="30"/>
      <c r="C621" s="29"/>
      <c r="D621" s="159" t="s">
        <v>137</v>
      </c>
      <c r="E621" s="29"/>
      <c r="F621" s="160" t="s">
        <v>322</v>
      </c>
      <c r="G621" s="29"/>
      <c r="H621" s="29"/>
      <c r="I621" s="161"/>
      <c r="J621" s="29"/>
      <c r="K621" s="29"/>
      <c r="L621" s="30"/>
      <c r="M621" s="162"/>
      <c r="N621" s="163"/>
      <c r="O621" s="55"/>
      <c r="P621" s="55"/>
      <c r="Q621" s="55"/>
      <c r="R621" s="55"/>
      <c r="S621" s="55"/>
      <c r="T621" s="56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T621" s="14" t="s">
        <v>137</v>
      </c>
      <c r="AU621" s="14" t="s">
        <v>85</v>
      </c>
    </row>
    <row r="622" spans="1:65" s="2" customFormat="1" ht="19.5">
      <c r="A622" s="29"/>
      <c r="B622" s="30"/>
      <c r="C622" s="29"/>
      <c r="D622" s="159" t="s">
        <v>224</v>
      </c>
      <c r="E622" s="29"/>
      <c r="F622" s="168" t="s">
        <v>298</v>
      </c>
      <c r="G622" s="29"/>
      <c r="H622" s="29"/>
      <c r="I622" s="161"/>
      <c r="J622" s="29"/>
      <c r="K622" s="29"/>
      <c r="L622" s="30"/>
      <c r="M622" s="162"/>
      <c r="N622" s="163"/>
      <c r="O622" s="55"/>
      <c r="P622" s="55"/>
      <c r="Q622" s="55"/>
      <c r="R622" s="55"/>
      <c r="S622" s="55"/>
      <c r="T622" s="56"/>
      <c r="U622" s="29"/>
      <c r="V622" s="29"/>
      <c r="W622" s="29"/>
      <c r="X622" s="29"/>
      <c r="Y622" s="29"/>
      <c r="Z622" s="29"/>
      <c r="AA622" s="29"/>
      <c r="AB622" s="29"/>
      <c r="AC622" s="29"/>
      <c r="AD622" s="29"/>
      <c r="AE622" s="29"/>
      <c r="AT622" s="14" t="s">
        <v>224</v>
      </c>
      <c r="AU622" s="14" t="s">
        <v>85</v>
      </c>
    </row>
    <row r="623" spans="1:65" s="2" customFormat="1" ht="16.5" customHeight="1">
      <c r="A623" s="29"/>
      <c r="B623" s="145"/>
      <c r="C623" s="146" t="s">
        <v>727</v>
      </c>
      <c r="D623" s="146" t="s">
        <v>131</v>
      </c>
      <c r="E623" s="147" t="s">
        <v>728</v>
      </c>
      <c r="F623" s="148" t="s">
        <v>326</v>
      </c>
      <c r="G623" s="149" t="s">
        <v>248</v>
      </c>
      <c r="H623" s="150">
        <v>1</v>
      </c>
      <c r="I623" s="151"/>
      <c r="J623" s="152">
        <f>ROUND(I623*H623,2)</f>
        <v>0</v>
      </c>
      <c r="K623" s="148" t="s">
        <v>1</v>
      </c>
      <c r="L623" s="30"/>
      <c r="M623" s="153" t="s">
        <v>1</v>
      </c>
      <c r="N623" s="154" t="s">
        <v>41</v>
      </c>
      <c r="O623" s="55"/>
      <c r="P623" s="155">
        <f>O623*H623</f>
        <v>0</v>
      </c>
      <c r="Q623" s="155">
        <v>0</v>
      </c>
      <c r="R623" s="155">
        <f>Q623*H623</f>
        <v>0</v>
      </c>
      <c r="S623" s="155">
        <v>0</v>
      </c>
      <c r="T623" s="156">
        <f>S623*H623</f>
        <v>0</v>
      </c>
      <c r="U623" s="29"/>
      <c r="V623" s="29"/>
      <c r="W623" s="29"/>
      <c r="X623" s="29"/>
      <c r="Y623" s="29"/>
      <c r="Z623" s="29"/>
      <c r="AA623" s="29"/>
      <c r="AB623" s="29"/>
      <c r="AC623" s="29"/>
      <c r="AD623" s="29"/>
      <c r="AE623" s="29"/>
      <c r="AR623" s="157" t="s">
        <v>149</v>
      </c>
      <c r="AT623" s="157" t="s">
        <v>131</v>
      </c>
      <c r="AU623" s="157" t="s">
        <v>85</v>
      </c>
      <c r="AY623" s="14" t="s">
        <v>128</v>
      </c>
      <c r="BE623" s="158">
        <f>IF(N623="základní",J623,0)</f>
        <v>0</v>
      </c>
      <c r="BF623" s="158">
        <f>IF(N623="snížená",J623,0)</f>
        <v>0</v>
      </c>
      <c r="BG623" s="158">
        <f>IF(N623="zákl. přenesená",J623,0)</f>
        <v>0</v>
      </c>
      <c r="BH623" s="158">
        <f>IF(N623="sníž. přenesená",J623,0)</f>
        <v>0</v>
      </c>
      <c r="BI623" s="158">
        <f>IF(N623="nulová",J623,0)</f>
        <v>0</v>
      </c>
      <c r="BJ623" s="14" t="s">
        <v>83</v>
      </c>
      <c r="BK623" s="158">
        <f>ROUND(I623*H623,2)</f>
        <v>0</v>
      </c>
      <c r="BL623" s="14" t="s">
        <v>149</v>
      </c>
      <c r="BM623" s="157" t="s">
        <v>729</v>
      </c>
    </row>
    <row r="624" spans="1:65" s="2" customFormat="1">
      <c r="A624" s="29"/>
      <c r="B624" s="30"/>
      <c r="C624" s="29"/>
      <c r="D624" s="159" t="s">
        <v>137</v>
      </c>
      <c r="E624" s="29"/>
      <c r="F624" s="160" t="s">
        <v>326</v>
      </c>
      <c r="G624" s="29"/>
      <c r="H624" s="29"/>
      <c r="I624" s="161"/>
      <c r="J624" s="29"/>
      <c r="K624" s="29"/>
      <c r="L624" s="30"/>
      <c r="M624" s="162"/>
      <c r="N624" s="163"/>
      <c r="O624" s="55"/>
      <c r="P624" s="55"/>
      <c r="Q624" s="55"/>
      <c r="R624" s="55"/>
      <c r="S624" s="55"/>
      <c r="T624" s="56"/>
      <c r="U624" s="29"/>
      <c r="V624" s="29"/>
      <c r="W624" s="29"/>
      <c r="X624" s="29"/>
      <c r="Y624" s="29"/>
      <c r="Z624" s="29"/>
      <c r="AA624" s="29"/>
      <c r="AB624" s="29"/>
      <c r="AC624" s="29"/>
      <c r="AD624" s="29"/>
      <c r="AE624" s="29"/>
      <c r="AT624" s="14" t="s">
        <v>137</v>
      </c>
      <c r="AU624" s="14" t="s">
        <v>85</v>
      </c>
    </row>
    <row r="625" spans="1:65" s="2" customFormat="1" ht="19.5">
      <c r="A625" s="29"/>
      <c r="B625" s="30"/>
      <c r="C625" s="29"/>
      <c r="D625" s="159" t="s">
        <v>224</v>
      </c>
      <c r="E625" s="29"/>
      <c r="F625" s="168" t="s">
        <v>298</v>
      </c>
      <c r="G625" s="29"/>
      <c r="H625" s="29"/>
      <c r="I625" s="161"/>
      <c r="J625" s="29"/>
      <c r="K625" s="29"/>
      <c r="L625" s="30"/>
      <c r="M625" s="162"/>
      <c r="N625" s="163"/>
      <c r="O625" s="55"/>
      <c r="P625" s="55"/>
      <c r="Q625" s="55"/>
      <c r="R625" s="55"/>
      <c r="S625" s="55"/>
      <c r="T625" s="56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T625" s="14" t="s">
        <v>224</v>
      </c>
      <c r="AU625" s="14" t="s">
        <v>85</v>
      </c>
    </row>
    <row r="626" spans="1:65" s="2" customFormat="1" ht="16.5" customHeight="1">
      <c r="A626" s="29"/>
      <c r="B626" s="145"/>
      <c r="C626" s="146" t="s">
        <v>730</v>
      </c>
      <c r="D626" s="146" t="s">
        <v>131</v>
      </c>
      <c r="E626" s="147" t="s">
        <v>731</v>
      </c>
      <c r="F626" s="148" t="s">
        <v>330</v>
      </c>
      <c r="G626" s="149" t="s">
        <v>248</v>
      </c>
      <c r="H626" s="150">
        <v>1</v>
      </c>
      <c r="I626" s="151"/>
      <c r="J626" s="152">
        <f>ROUND(I626*H626,2)</f>
        <v>0</v>
      </c>
      <c r="K626" s="148" t="s">
        <v>1</v>
      </c>
      <c r="L626" s="30"/>
      <c r="M626" s="153" t="s">
        <v>1</v>
      </c>
      <c r="N626" s="154" t="s">
        <v>41</v>
      </c>
      <c r="O626" s="55"/>
      <c r="P626" s="155">
        <f>O626*H626</f>
        <v>0</v>
      </c>
      <c r="Q626" s="155">
        <v>0</v>
      </c>
      <c r="R626" s="155">
        <f>Q626*H626</f>
        <v>0</v>
      </c>
      <c r="S626" s="155">
        <v>0</v>
      </c>
      <c r="T626" s="156">
        <f>S626*H626</f>
        <v>0</v>
      </c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R626" s="157" t="s">
        <v>149</v>
      </c>
      <c r="AT626" s="157" t="s">
        <v>131</v>
      </c>
      <c r="AU626" s="157" t="s">
        <v>85</v>
      </c>
      <c r="AY626" s="14" t="s">
        <v>128</v>
      </c>
      <c r="BE626" s="158">
        <f>IF(N626="základní",J626,0)</f>
        <v>0</v>
      </c>
      <c r="BF626" s="158">
        <f>IF(N626="snížená",J626,0)</f>
        <v>0</v>
      </c>
      <c r="BG626" s="158">
        <f>IF(N626="zákl. přenesená",J626,0)</f>
        <v>0</v>
      </c>
      <c r="BH626" s="158">
        <f>IF(N626="sníž. přenesená",J626,0)</f>
        <v>0</v>
      </c>
      <c r="BI626" s="158">
        <f>IF(N626="nulová",J626,0)</f>
        <v>0</v>
      </c>
      <c r="BJ626" s="14" t="s">
        <v>83</v>
      </c>
      <c r="BK626" s="158">
        <f>ROUND(I626*H626,2)</f>
        <v>0</v>
      </c>
      <c r="BL626" s="14" t="s">
        <v>149</v>
      </c>
      <c r="BM626" s="157" t="s">
        <v>732</v>
      </c>
    </row>
    <row r="627" spans="1:65" s="2" customFormat="1">
      <c r="A627" s="29"/>
      <c r="B627" s="30"/>
      <c r="C627" s="29"/>
      <c r="D627" s="159" t="s">
        <v>137</v>
      </c>
      <c r="E627" s="29"/>
      <c r="F627" s="160" t="s">
        <v>330</v>
      </c>
      <c r="G627" s="29"/>
      <c r="H627" s="29"/>
      <c r="I627" s="161"/>
      <c r="J627" s="29"/>
      <c r="K627" s="29"/>
      <c r="L627" s="30"/>
      <c r="M627" s="162"/>
      <c r="N627" s="163"/>
      <c r="O627" s="55"/>
      <c r="P627" s="55"/>
      <c r="Q627" s="55"/>
      <c r="R627" s="55"/>
      <c r="S627" s="55"/>
      <c r="T627" s="56"/>
      <c r="U627" s="29"/>
      <c r="V627" s="29"/>
      <c r="W627" s="29"/>
      <c r="X627" s="29"/>
      <c r="Y627" s="29"/>
      <c r="Z627" s="29"/>
      <c r="AA627" s="29"/>
      <c r="AB627" s="29"/>
      <c r="AC627" s="29"/>
      <c r="AD627" s="29"/>
      <c r="AE627" s="29"/>
      <c r="AT627" s="14" t="s">
        <v>137</v>
      </c>
      <c r="AU627" s="14" t="s">
        <v>85</v>
      </c>
    </row>
    <row r="628" spans="1:65" s="2" customFormat="1" ht="19.5">
      <c r="A628" s="29"/>
      <c r="B628" s="30"/>
      <c r="C628" s="29"/>
      <c r="D628" s="159" t="s">
        <v>224</v>
      </c>
      <c r="E628" s="29"/>
      <c r="F628" s="168" t="s">
        <v>225</v>
      </c>
      <c r="G628" s="29"/>
      <c r="H628" s="29"/>
      <c r="I628" s="161"/>
      <c r="J628" s="29"/>
      <c r="K628" s="29"/>
      <c r="L628" s="30"/>
      <c r="M628" s="162"/>
      <c r="N628" s="163"/>
      <c r="O628" s="55"/>
      <c r="P628" s="55"/>
      <c r="Q628" s="55"/>
      <c r="R628" s="55"/>
      <c r="S628" s="55"/>
      <c r="T628" s="56"/>
      <c r="U628" s="29"/>
      <c r="V628" s="29"/>
      <c r="W628" s="29"/>
      <c r="X628" s="29"/>
      <c r="Y628" s="29"/>
      <c r="Z628" s="29"/>
      <c r="AA628" s="29"/>
      <c r="AB628" s="29"/>
      <c r="AC628" s="29"/>
      <c r="AD628" s="29"/>
      <c r="AE628" s="29"/>
      <c r="AT628" s="14" t="s">
        <v>224</v>
      </c>
      <c r="AU628" s="14" t="s">
        <v>85</v>
      </c>
    </row>
    <row r="629" spans="1:65" s="2" customFormat="1" ht="16.5" customHeight="1">
      <c r="A629" s="29"/>
      <c r="B629" s="145"/>
      <c r="C629" s="146" t="s">
        <v>733</v>
      </c>
      <c r="D629" s="146" t="s">
        <v>131</v>
      </c>
      <c r="E629" s="147" t="s">
        <v>734</v>
      </c>
      <c r="F629" s="148" t="s">
        <v>334</v>
      </c>
      <c r="G629" s="149" t="s">
        <v>134</v>
      </c>
      <c r="H629" s="150">
        <v>3</v>
      </c>
      <c r="I629" s="151"/>
      <c r="J629" s="152">
        <f>ROUND(I629*H629,2)</f>
        <v>0</v>
      </c>
      <c r="K629" s="148" t="s">
        <v>1</v>
      </c>
      <c r="L629" s="30"/>
      <c r="M629" s="153" t="s">
        <v>1</v>
      </c>
      <c r="N629" s="154" t="s">
        <v>41</v>
      </c>
      <c r="O629" s="55"/>
      <c r="P629" s="155">
        <f>O629*H629</f>
        <v>0</v>
      </c>
      <c r="Q629" s="155">
        <v>0</v>
      </c>
      <c r="R629" s="155">
        <f>Q629*H629</f>
        <v>0</v>
      </c>
      <c r="S629" s="155">
        <v>0</v>
      </c>
      <c r="T629" s="156">
        <f>S629*H629</f>
        <v>0</v>
      </c>
      <c r="U629" s="29"/>
      <c r="V629" s="29"/>
      <c r="W629" s="29"/>
      <c r="X629" s="29"/>
      <c r="Y629" s="29"/>
      <c r="Z629" s="29"/>
      <c r="AA629" s="29"/>
      <c r="AB629" s="29"/>
      <c r="AC629" s="29"/>
      <c r="AD629" s="29"/>
      <c r="AE629" s="29"/>
      <c r="AR629" s="157" t="s">
        <v>149</v>
      </c>
      <c r="AT629" s="157" t="s">
        <v>131</v>
      </c>
      <c r="AU629" s="157" t="s">
        <v>85</v>
      </c>
      <c r="AY629" s="14" t="s">
        <v>128</v>
      </c>
      <c r="BE629" s="158">
        <f>IF(N629="základní",J629,0)</f>
        <v>0</v>
      </c>
      <c r="BF629" s="158">
        <f>IF(N629="snížená",J629,0)</f>
        <v>0</v>
      </c>
      <c r="BG629" s="158">
        <f>IF(N629="zákl. přenesená",J629,0)</f>
        <v>0</v>
      </c>
      <c r="BH629" s="158">
        <f>IF(N629="sníž. přenesená",J629,0)</f>
        <v>0</v>
      </c>
      <c r="BI629" s="158">
        <f>IF(N629="nulová",J629,0)</f>
        <v>0</v>
      </c>
      <c r="BJ629" s="14" t="s">
        <v>83</v>
      </c>
      <c r="BK629" s="158">
        <f>ROUND(I629*H629,2)</f>
        <v>0</v>
      </c>
      <c r="BL629" s="14" t="s">
        <v>149</v>
      </c>
      <c r="BM629" s="157" t="s">
        <v>735</v>
      </c>
    </row>
    <row r="630" spans="1:65" s="2" customFormat="1">
      <c r="A630" s="29"/>
      <c r="B630" s="30"/>
      <c r="C630" s="29"/>
      <c r="D630" s="159" t="s">
        <v>137</v>
      </c>
      <c r="E630" s="29"/>
      <c r="F630" s="160" t="s">
        <v>334</v>
      </c>
      <c r="G630" s="29"/>
      <c r="H630" s="29"/>
      <c r="I630" s="161"/>
      <c r="J630" s="29"/>
      <c r="K630" s="29"/>
      <c r="L630" s="30"/>
      <c r="M630" s="162"/>
      <c r="N630" s="163"/>
      <c r="O630" s="55"/>
      <c r="P630" s="55"/>
      <c r="Q630" s="55"/>
      <c r="R630" s="55"/>
      <c r="S630" s="55"/>
      <c r="T630" s="56"/>
      <c r="U630" s="29"/>
      <c r="V630" s="29"/>
      <c r="W630" s="29"/>
      <c r="X630" s="29"/>
      <c r="Y630" s="29"/>
      <c r="Z630" s="29"/>
      <c r="AA630" s="29"/>
      <c r="AB630" s="29"/>
      <c r="AC630" s="29"/>
      <c r="AD630" s="29"/>
      <c r="AE630" s="29"/>
      <c r="AT630" s="14" t="s">
        <v>137</v>
      </c>
      <c r="AU630" s="14" t="s">
        <v>85</v>
      </c>
    </row>
    <row r="631" spans="1:65" s="2" customFormat="1" ht="19.5">
      <c r="A631" s="29"/>
      <c r="B631" s="30"/>
      <c r="C631" s="29"/>
      <c r="D631" s="159" t="s">
        <v>224</v>
      </c>
      <c r="E631" s="29"/>
      <c r="F631" s="168" t="s">
        <v>298</v>
      </c>
      <c r="G631" s="29"/>
      <c r="H631" s="29"/>
      <c r="I631" s="161"/>
      <c r="J631" s="29"/>
      <c r="K631" s="29"/>
      <c r="L631" s="30"/>
      <c r="M631" s="162"/>
      <c r="N631" s="163"/>
      <c r="O631" s="55"/>
      <c r="P631" s="55"/>
      <c r="Q631" s="55"/>
      <c r="R631" s="55"/>
      <c r="S631" s="55"/>
      <c r="T631" s="56"/>
      <c r="U631" s="29"/>
      <c r="V631" s="29"/>
      <c r="W631" s="29"/>
      <c r="X631" s="29"/>
      <c r="Y631" s="29"/>
      <c r="Z631" s="29"/>
      <c r="AA631" s="29"/>
      <c r="AB631" s="29"/>
      <c r="AC631" s="29"/>
      <c r="AD631" s="29"/>
      <c r="AE631" s="29"/>
      <c r="AT631" s="14" t="s">
        <v>224</v>
      </c>
      <c r="AU631" s="14" t="s">
        <v>85</v>
      </c>
    </row>
    <row r="632" spans="1:65" s="2" customFormat="1" ht="24.2" customHeight="1">
      <c r="A632" s="29"/>
      <c r="B632" s="145"/>
      <c r="C632" s="146" t="s">
        <v>736</v>
      </c>
      <c r="D632" s="146" t="s">
        <v>131</v>
      </c>
      <c r="E632" s="147" t="s">
        <v>737</v>
      </c>
      <c r="F632" s="148" t="s">
        <v>338</v>
      </c>
      <c r="G632" s="149" t="s">
        <v>134</v>
      </c>
      <c r="H632" s="150">
        <v>1</v>
      </c>
      <c r="I632" s="151"/>
      <c r="J632" s="152">
        <f>ROUND(I632*H632,2)</f>
        <v>0</v>
      </c>
      <c r="K632" s="148" t="s">
        <v>1</v>
      </c>
      <c r="L632" s="30"/>
      <c r="M632" s="153" t="s">
        <v>1</v>
      </c>
      <c r="N632" s="154" t="s">
        <v>41</v>
      </c>
      <c r="O632" s="55"/>
      <c r="P632" s="155">
        <f>O632*H632</f>
        <v>0</v>
      </c>
      <c r="Q632" s="155">
        <v>0</v>
      </c>
      <c r="R632" s="155">
        <f>Q632*H632</f>
        <v>0</v>
      </c>
      <c r="S632" s="155">
        <v>0</v>
      </c>
      <c r="T632" s="156">
        <f>S632*H632</f>
        <v>0</v>
      </c>
      <c r="U632" s="29"/>
      <c r="V632" s="29"/>
      <c r="W632" s="29"/>
      <c r="X632" s="29"/>
      <c r="Y632" s="29"/>
      <c r="Z632" s="29"/>
      <c r="AA632" s="29"/>
      <c r="AB632" s="29"/>
      <c r="AC632" s="29"/>
      <c r="AD632" s="29"/>
      <c r="AE632" s="29"/>
      <c r="AR632" s="157" t="s">
        <v>149</v>
      </c>
      <c r="AT632" s="157" t="s">
        <v>131</v>
      </c>
      <c r="AU632" s="157" t="s">
        <v>85</v>
      </c>
      <c r="AY632" s="14" t="s">
        <v>128</v>
      </c>
      <c r="BE632" s="158">
        <f>IF(N632="základní",J632,0)</f>
        <v>0</v>
      </c>
      <c r="BF632" s="158">
        <f>IF(N632="snížená",J632,0)</f>
        <v>0</v>
      </c>
      <c r="BG632" s="158">
        <f>IF(N632="zákl. přenesená",J632,0)</f>
        <v>0</v>
      </c>
      <c r="BH632" s="158">
        <f>IF(N632="sníž. přenesená",J632,0)</f>
        <v>0</v>
      </c>
      <c r="BI632" s="158">
        <f>IF(N632="nulová",J632,0)</f>
        <v>0</v>
      </c>
      <c r="BJ632" s="14" t="s">
        <v>83</v>
      </c>
      <c r="BK632" s="158">
        <f>ROUND(I632*H632,2)</f>
        <v>0</v>
      </c>
      <c r="BL632" s="14" t="s">
        <v>149</v>
      </c>
      <c r="BM632" s="157" t="s">
        <v>738</v>
      </c>
    </row>
    <row r="633" spans="1:65" s="2" customFormat="1" ht="19.5">
      <c r="A633" s="29"/>
      <c r="B633" s="30"/>
      <c r="C633" s="29"/>
      <c r="D633" s="159" t="s">
        <v>137</v>
      </c>
      <c r="E633" s="29"/>
      <c r="F633" s="160" t="s">
        <v>338</v>
      </c>
      <c r="G633" s="29"/>
      <c r="H633" s="29"/>
      <c r="I633" s="161"/>
      <c r="J633" s="29"/>
      <c r="K633" s="29"/>
      <c r="L633" s="30"/>
      <c r="M633" s="162"/>
      <c r="N633" s="163"/>
      <c r="O633" s="55"/>
      <c r="P633" s="55"/>
      <c r="Q633" s="55"/>
      <c r="R633" s="55"/>
      <c r="S633" s="55"/>
      <c r="T633" s="56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T633" s="14" t="s">
        <v>137</v>
      </c>
      <c r="AU633" s="14" t="s">
        <v>85</v>
      </c>
    </row>
    <row r="634" spans="1:65" s="2" customFormat="1" ht="19.5">
      <c r="A634" s="29"/>
      <c r="B634" s="30"/>
      <c r="C634" s="29"/>
      <c r="D634" s="159" t="s">
        <v>224</v>
      </c>
      <c r="E634" s="29"/>
      <c r="F634" s="168" t="s">
        <v>225</v>
      </c>
      <c r="G634" s="29"/>
      <c r="H634" s="29"/>
      <c r="I634" s="161"/>
      <c r="J634" s="29"/>
      <c r="K634" s="29"/>
      <c r="L634" s="30"/>
      <c r="M634" s="162"/>
      <c r="N634" s="163"/>
      <c r="O634" s="55"/>
      <c r="P634" s="55"/>
      <c r="Q634" s="55"/>
      <c r="R634" s="55"/>
      <c r="S634" s="55"/>
      <c r="T634" s="56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T634" s="14" t="s">
        <v>224</v>
      </c>
      <c r="AU634" s="14" t="s">
        <v>85</v>
      </c>
    </row>
    <row r="635" spans="1:65" s="12" customFormat="1" ht="22.9" customHeight="1">
      <c r="B635" s="132"/>
      <c r="D635" s="133" t="s">
        <v>75</v>
      </c>
      <c r="E635" s="143" t="s">
        <v>739</v>
      </c>
      <c r="F635" s="143" t="s">
        <v>740</v>
      </c>
      <c r="I635" s="135"/>
      <c r="J635" s="144">
        <f>BK635</f>
        <v>0</v>
      </c>
      <c r="L635" s="132"/>
      <c r="M635" s="137"/>
      <c r="N635" s="138"/>
      <c r="O635" s="138"/>
      <c r="P635" s="139">
        <f>SUM(P636:P662)</f>
        <v>0</v>
      </c>
      <c r="Q635" s="138"/>
      <c r="R635" s="139">
        <f>SUM(R636:R662)</f>
        <v>0</v>
      </c>
      <c r="S635" s="138"/>
      <c r="T635" s="140">
        <f>SUM(T636:T662)</f>
        <v>0</v>
      </c>
      <c r="AR635" s="133" t="s">
        <v>83</v>
      </c>
      <c r="AT635" s="141" t="s">
        <v>75</v>
      </c>
      <c r="AU635" s="141" t="s">
        <v>83</v>
      </c>
      <c r="AY635" s="133" t="s">
        <v>128</v>
      </c>
      <c r="BK635" s="142">
        <f>SUM(BK636:BK662)</f>
        <v>0</v>
      </c>
    </row>
    <row r="636" spans="1:65" s="2" customFormat="1" ht="16.5" customHeight="1">
      <c r="A636" s="29"/>
      <c r="B636" s="145"/>
      <c r="C636" s="146" t="s">
        <v>741</v>
      </c>
      <c r="D636" s="146" t="s">
        <v>131</v>
      </c>
      <c r="E636" s="147" t="s">
        <v>742</v>
      </c>
      <c r="F636" s="148" t="s">
        <v>306</v>
      </c>
      <c r="G636" s="149" t="s">
        <v>248</v>
      </c>
      <c r="H636" s="150">
        <v>1</v>
      </c>
      <c r="I636" s="151"/>
      <c r="J636" s="152">
        <f>ROUND(I636*H636,2)</f>
        <v>0</v>
      </c>
      <c r="K636" s="148" t="s">
        <v>1</v>
      </c>
      <c r="L636" s="30"/>
      <c r="M636" s="153" t="s">
        <v>1</v>
      </c>
      <c r="N636" s="154" t="s">
        <v>41</v>
      </c>
      <c r="O636" s="55"/>
      <c r="P636" s="155">
        <f>O636*H636</f>
        <v>0</v>
      </c>
      <c r="Q636" s="155">
        <v>0</v>
      </c>
      <c r="R636" s="155">
        <f>Q636*H636</f>
        <v>0</v>
      </c>
      <c r="S636" s="155">
        <v>0</v>
      </c>
      <c r="T636" s="156">
        <f>S636*H636</f>
        <v>0</v>
      </c>
      <c r="U636" s="29"/>
      <c r="V636" s="29"/>
      <c r="W636" s="29"/>
      <c r="X636" s="29"/>
      <c r="Y636" s="29"/>
      <c r="Z636" s="29"/>
      <c r="AA636" s="29"/>
      <c r="AB636" s="29"/>
      <c r="AC636" s="29"/>
      <c r="AD636" s="29"/>
      <c r="AE636" s="29"/>
      <c r="AR636" s="157" t="s">
        <v>149</v>
      </c>
      <c r="AT636" s="157" t="s">
        <v>131</v>
      </c>
      <c r="AU636" s="157" t="s">
        <v>85</v>
      </c>
      <c r="AY636" s="14" t="s">
        <v>128</v>
      </c>
      <c r="BE636" s="158">
        <f>IF(N636="základní",J636,0)</f>
        <v>0</v>
      </c>
      <c r="BF636" s="158">
        <f>IF(N636="snížená",J636,0)</f>
        <v>0</v>
      </c>
      <c r="BG636" s="158">
        <f>IF(N636="zákl. přenesená",J636,0)</f>
        <v>0</v>
      </c>
      <c r="BH636" s="158">
        <f>IF(N636="sníž. přenesená",J636,0)</f>
        <v>0</v>
      </c>
      <c r="BI636" s="158">
        <f>IF(N636="nulová",J636,0)</f>
        <v>0</v>
      </c>
      <c r="BJ636" s="14" t="s">
        <v>83</v>
      </c>
      <c r="BK636" s="158">
        <f>ROUND(I636*H636,2)</f>
        <v>0</v>
      </c>
      <c r="BL636" s="14" t="s">
        <v>149</v>
      </c>
      <c r="BM636" s="157" t="s">
        <v>743</v>
      </c>
    </row>
    <row r="637" spans="1:65" s="2" customFormat="1">
      <c r="A637" s="29"/>
      <c r="B637" s="30"/>
      <c r="C637" s="29"/>
      <c r="D637" s="159" t="s">
        <v>137</v>
      </c>
      <c r="E637" s="29"/>
      <c r="F637" s="160" t="s">
        <v>306</v>
      </c>
      <c r="G637" s="29"/>
      <c r="H637" s="29"/>
      <c r="I637" s="161"/>
      <c r="J637" s="29"/>
      <c r="K637" s="29"/>
      <c r="L637" s="30"/>
      <c r="M637" s="162"/>
      <c r="N637" s="163"/>
      <c r="O637" s="55"/>
      <c r="P637" s="55"/>
      <c r="Q637" s="55"/>
      <c r="R637" s="55"/>
      <c r="S637" s="55"/>
      <c r="T637" s="56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T637" s="14" t="s">
        <v>137</v>
      </c>
      <c r="AU637" s="14" t="s">
        <v>85</v>
      </c>
    </row>
    <row r="638" spans="1:65" s="2" customFormat="1" ht="19.5">
      <c r="A638" s="29"/>
      <c r="B638" s="30"/>
      <c r="C638" s="29"/>
      <c r="D638" s="159" t="s">
        <v>224</v>
      </c>
      <c r="E638" s="29"/>
      <c r="F638" s="168" t="s">
        <v>298</v>
      </c>
      <c r="G638" s="29"/>
      <c r="H638" s="29"/>
      <c r="I638" s="161"/>
      <c r="J638" s="29"/>
      <c r="K638" s="29"/>
      <c r="L638" s="30"/>
      <c r="M638" s="162"/>
      <c r="N638" s="163"/>
      <c r="O638" s="55"/>
      <c r="P638" s="55"/>
      <c r="Q638" s="55"/>
      <c r="R638" s="55"/>
      <c r="S638" s="55"/>
      <c r="T638" s="56"/>
      <c r="U638" s="29"/>
      <c r="V638" s="29"/>
      <c r="W638" s="29"/>
      <c r="X638" s="29"/>
      <c r="Y638" s="29"/>
      <c r="Z638" s="29"/>
      <c r="AA638" s="29"/>
      <c r="AB638" s="29"/>
      <c r="AC638" s="29"/>
      <c r="AD638" s="29"/>
      <c r="AE638" s="29"/>
      <c r="AT638" s="14" t="s">
        <v>224</v>
      </c>
      <c r="AU638" s="14" t="s">
        <v>85</v>
      </c>
    </row>
    <row r="639" spans="1:65" s="2" customFormat="1" ht="16.5" customHeight="1">
      <c r="A639" s="29"/>
      <c r="B639" s="145"/>
      <c r="C639" s="146" t="s">
        <v>744</v>
      </c>
      <c r="D639" s="146" t="s">
        <v>131</v>
      </c>
      <c r="E639" s="147" t="s">
        <v>745</v>
      </c>
      <c r="F639" s="148" t="s">
        <v>310</v>
      </c>
      <c r="G639" s="149" t="s">
        <v>240</v>
      </c>
      <c r="H639" s="150">
        <v>4</v>
      </c>
      <c r="I639" s="151"/>
      <c r="J639" s="152">
        <f>ROUND(I639*H639,2)</f>
        <v>0</v>
      </c>
      <c r="K639" s="148" t="s">
        <v>1</v>
      </c>
      <c r="L639" s="30"/>
      <c r="M639" s="153" t="s">
        <v>1</v>
      </c>
      <c r="N639" s="154" t="s">
        <v>41</v>
      </c>
      <c r="O639" s="55"/>
      <c r="P639" s="155">
        <f>O639*H639</f>
        <v>0</v>
      </c>
      <c r="Q639" s="155">
        <v>0</v>
      </c>
      <c r="R639" s="155">
        <f>Q639*H639</f>
        <v>0</v>
      </c>
      <c r="S639" s="155">
        <v>0</v>
      </c>
      <c r="T639" s="156">
        <f>S639*H639</f>
        <v>0</v>
      </c>
      <c r="U639" s="29"/>
      <c r="V639" s="29"/>
      <c r="W639" s="29"/>
      <c r="X639" s="29"/>
      <c r="Y639" s="29"/>
      <c r="Z639" s="29"/>
      <c r="AA639" s="29"/>
      <c r="AB639" s="29"/>
      <c r="AC639" s="29"/>
      <c r="AD639" s="29"/>
      <c r="AE639" s="29"/>
      <c r="AR639" s="157" t="s">
        <v>149</v>
      </c>
      <c r="AT639" s="157" t="s">
        <v>131</v>
      </c>
      <c r="AU639" s="157" t="s">
        <v>85</v>
      </c>
      <c r="AY639" s="14" t="s">
        <v>128</v>
      </c>
      <c r="BE639" s="158">
        <f>IF(N639="základní",J639,0)</f>
        <v>0</v>
      </c>
      <c r="BF639" s="158">
        <f>IF(N639="snížená",J639,0)</f>
        <v>0</v>
      </c>
      <c r="BG639" s="158">
        <f>IF(N639="zákl. přenesená",J639,0)</f>
        <v>0</v>
      </c>
      <c r="BH639" s="158">
        <f>IF(N639="sníž. přenesená",J639,0)</f>
        <v>0</v>
      </c>
      <c r="BI639" s="158">
        <f>IF(N639="nulová",J639,0)</f>
        <v>0</v>
      </c>
      <c r="BJ639" s="14" t="s">
        <v>83</v>
      </c>
      <c r="BK639" s="158">
        <f>ROUND(I639*H639,2)</f>
        <v>0</v>
      </c>
      <c r="BL639" s="14" t="s">
        <v>149</v>
      </c>
      <c r="BM639" s="157" t="s">
        <v>746</v>
      </c>
    </row>
    <row r="640" spans="1:65" s="2" customFormat="1">
      <c r="A640" s="29"/>
      <c r="B640" s="30"/>
      <c r="C640" s="29"/>
      <c r="D640" s="159" t="s">
        <v>137</v>
      </c>
      <c r="E640" s="29"/>
      <c r="F640" s="160" t="s">
        <v>310</v>
      </c>
      <c r="G640" s="29"/>
      <c r="H640" s="29"/>
      <c r="I640" s="161"/>
      <c r="J640" s="29"/>
      <c r="K640" s="29"/>
      <c r="L640" s="30"/>
      <c r="M640" s="162"/>
      <c r="N640" s="163"/>
      <c r="O640" s="55"/>
      <c r="P640" s="55"/>
      <c r="Q640" s="55"/>
      <c r="R640" s="55"/>
      <c r="S640" s="55"/>
      <c r="T640" s="56"/>
      <c r="U640" s="29"/>
      <c r="V640" s="29"/>
      <c r="W640" s="29"/>
      <c r="X640" s="29"/>
      <c r="Y640" s="29"/>
      <c r="Z640" s="29"/>
      <c r="AA640" s="29"/>
      <c r="AB640" s="29"/>
      <c r="AC640" s="29"/>
      <c r="AD640" s="29"/>
      <c r="AE640" s="29"/>
      <c r="AT640" s="14" t="s">
        <v>137</v>
      </c>
      <c r="AU640" s="14" t="s">
        <v>85</v>
      </c>
    </row>
    <row r="641" spans="1:65" s="2" customFormat="1" ht="19.5">
      <c r="A641" s="29"/>
      <c r="B641" s="30"/>
      <c r="C641" s="29"/>
      <c r="D641" s="159" t="s">
        <v>224</v>
      </c>
      <c r="E641" s="29"/>
      <c r="F641" s="168" t="s">
        <v>298</v>
      </c>
      <c r="G641" s="29"/>
      <c r="H641" s="29"/>
      <c r="I641" s="161"/>
      <c r="J641" s="29"/>
      <c r="K641" s="29"/>
      <c r="L641" s="30"/>
      <c r="M641" s="162"/>
      <c r="N641" s="163"/>
      <c r="O641" s="55"/>
      <c r="P641" s="55"/>
      <c r="Q641" s="55"/>
      <c r="R641" s="55"/>
      <c r="S641" s="55"/>
      <c r="T641" s="56"/>
      <c r="U641" s="29"/>
      <c r="V641" s="29"/>
      <c r="W641" s="29"/>
      <c r="X641" s="29"/>
      <c r="Y641" s="29"/>
      <c r="Z641" s="29"/>
      <c r="AA641" s="29"/>
      <c r="AB641" s="29"/>
      <c r="AC641" s="29"/>
      <c r="AD641" s="29"/>
      <c r="AE641" s="29"/>
      <c r="AT641" s="14" t="s">
        <v>224</v>
      </c>
      <c r="AU641" s="14" t="s">
        <v>85</v>
      </c>
    </row>
    <row r="642" spans="1:65" s="2" customFormat="1" ht="16.5" customHeight="1">
      <c r="A642" s="29"/>
      <c r="B642" s="145"/>
      <c r="C642" s="146" t="s">
        <v>747</v>
      </c>
      <c r="D642" s="146" t="s">
        <v>131</v>
      </c>
      <c r="E642" s="147" t="s">
        <v>748</v>
      </c>
      <c r="F642" s="148" t="s">
        <v>314</v>
      </c>
      <c r="G642" s="149" t="s">
        <v>248</v>
      </c>
      <c r="H642" s="150">
        <v>4</v>
      </c>
      <c r="I642" s="151"/>
      <c r="J642" s="152">
        <f>ROUND(I642*H642,2)</f>
        <v>0</v>
      </c>
      <c r="K642" s="148" t="s">
        <v>1</v>
      </c>
      <c r="L642" s="30"/>
      <c r="M642" s="153" t="s">
        <v>1</v>
      </c>
      <c r="N642" s="154" t="s">
        <v>41</v>
      </c>
      <c r="O642" s="55"/>
      <c r="P642" s="155">
        <f>O642*H642</f>
        <v>0</v>
      </c>
      <c r="Q642" s="155">
        <v>0</v>
      </c>
      <c r="R642" s="155">
        <f>Q642*H642</f>
        <v>0</v>
      </c>
      <c r="S642" s="155">
        <v>0</v>
      </c>
      <c r="T642" s="156">
        <f>S642*H642</f>
        <v>0</v>
      </c>
      <c r="U642" s="29"/>
      <c r="V642" s="29"/>
      <c r="W642" s="29"/>
      <c r="X642" s="29"/>
      <c r="Y642" s="29"/>
      <c r="Z642" s="29"/>
      <c r="AA642" s="29"/>
      <c r="AB642" s="29"/>
      <c r="AC642" s="29"/>
      <c r="AD642" s="29"/>
      <c r="AE642" s="29"/>
      <c r="AR642" s="157" t="s">
        <v>149</v>
      </c>
      <c r="AT642" s="157" t="s">
        <v>131</v>
      </c>
      <c r="AU642" s="157" t="s">
        <v>85</v>
      </c>
      <c r="AY642" s="14" t="s">
        <v>128</v>
      </c>
      <c r="BE642" s="158">
        <f>IF(N642="základní",J642,0)</f>
        <v>0</v>
      </c>
      <c r="BF642" s="158">
        <f>IF(N642="snížená",J642,0)</f>
        <v>0</v>
      </c>
      <c r="BG642" s="158">
        <f>IF(N642="zákl. přenesená",J642,0)</f>
        <v>0</v>
      </c>
      <c r="BH642" s="158">
        <f>IF(N642="sníž. přenesená",J642,0)</f>
        <v>0</v>
      </c>
      <c r="BI642" s="158">
        <f>IF(N642="nulová",J642,0)</f>
        <v>0</v>
      </c>
      <c r="BJ642" s="14" t="s">
        <v>83</v>
      </c>
      <c r="BK642" s="158">
        <f>ROUND(I642*H642,2)</f>
        <v>0</v>
      </c>
      <c r="BL642" s="14" t="s">
        <v>149</v>
      </c>
      <c r="BM642" s="157" t="s">
        <v>749</v>
      </c>
    </row>
    <row r="643" spans="1:65" s="2" customFormat="1">
      <c r="A643" s="29"/>
      <c r="B643" s="30"/>
      <c r="C643" s="29"/>
      <c r="D643" s="159" t="s">
        <v>137</v>
      </c>
      <c r="E643" s="29"/>
      <c r="F643" s="160" t="s">
        <v>314</v>
      </c>
      <c r="G643" s="29"/>
      <c r="H643" s="29"/>
      <c r="I643" s="161"/>
      <c r="J643" s="29"/>
      <c r="K643" s="29"/>
      <c r="L643" s="30"/>
      <c r="M643" s="162"/>
      <c r="N643" s="163"/>
      <c r="O643" s="55"/>
      <c r="P643" s="55"/>
      <c r="Q643" s="55"/>
      <c r="R643" s="55"/>
      <c r="S643" s="55"/>
      <c r="T643" s="56"/>
      <c r="U643" s="29"/>
      <c r="V643" s="29"/>
      <c r="W643" s="29"/>
      <c r="X643" s="29"/>
      <c r="Y643" s="29"/>
      <c r="Z643" s="29"/>
      <c r="AA643" s="29"/>
      <c r="AB643" s="29"/>
      <c r="AC643" s="29"/>
      <c r="AD643" s="29"/>
      <c r="AE643" s="29"/>
      <c r="AT643" s="14" t="s">
        <v>137</v>
      </c>
      <c r="AU643" s="14" t="s">
        <v>85</v>
      </c>
    </row>
    <row r="644" spans="1:65" s="2" customFormat="1" ht="19.5">
      <c r="A644" s="29"/>
      <c r="B644" s="30"/>
      <c r="C644" s="29"/>
      <c r="D644" s="159" t="s">
        <v>224</v>
      </c>
      <c r="E644" s="29"/>
      <c r="F644" s="168" t="s">
        <v>298</v>
      </c>
      <c r="G644" s="29"/>
      <c r="H644" s="29"/>
      <c r="I644" s="161"/>
      <c r="J644" s="29"/>
      <c r="K644" s="29"/>
      <c r="L644" s="30"/>
      <c r="M644" s="162"/>
      <c r="N644" s="163"/>
      <c r="O644" s="55"/>
      <c r="P644" s="55"/>
      <c r="Q644" s="55"/>
      <c r="R644" s="55"/>
      <c r="S644" s="55"/>
      <c r="T644" s="56"/>
      <c r="U644" s="29"/>
      <c r="V644" s="29"/>
      <c r="W644" s="29"/>
      <c r="X644" s="29"/>
      <c r="Y644" s="29"/>
      <c r="Z644" s="29"/>
      <c r="AA644" s="29"/>
      <c r="AB644" s="29"/>
      <c r="AC644" s="29"/>
      <c r="AD644" s="29"/>
      <c r="AE644" s="29"/>
      <c r="AT644" s="14" t="s">
        <v>224</v>
      </c>
      <c r="AU644" s="14" t="s">
        <v>85</v>
      </c>
    </row>
    <row r="645" spans="1:65" s="2" customFormat="1" ht="21.75" customHeight="1">
      <c r="A645" s="29"/>
      <c r="B645" s="145"/>
      <c r="C645" s="146" t="s">
        <v>750</v>
      </c>
      <c r="D645" s="146" t="s">
        <v>131</v>
      </c>
      <c r="E645" s="147" t="s">
        <v>751</v>
      </c>
      <c r="F645" s="148" t="s">
        <v>318</v>
      </c>
      <c r="G645" s="149" t="s">
        <v>134</v>
      </c>
      <c r="H645" s="150">
        <v>1</v>
      </c>
      <c r="I645" s="151"/>
      <c r="J645" s="152">
        <f>ROUND(I645*H645,2)</f>
        <v>0</v>
      </c>
      <c r="K645" s="148" t="s">
        <v>1</v>
      </c>
      <c r="L645" s="30"/>
      <c r="M645" s="153" t="s">
        <v>1</v>
      </c>
      <c r="N645" s="154" t="s">
        <v>41</v>
      </c>
      <c r="O645" s="55"/>
      <c r="P645" s="155">
        <f>O645*H645</f>
        <v>0</v>
      </c>
      <c r="Q645" s="155">
        <v>0</v>
      </c>
      <c r="R645" s="155">
        <f>Q645*H645</f>
        <v>0</v>
      </c>
      <c r="S645" s="155">
        <v>0</v>
      </c>
      <c r="T645" s="156">
        <f>S645*H645</f>
        <v>0</v>
      </c>
      <c r="U645" s="29"/>
      <c r="V645" s="29"/>
      <c r="W645" s="29"/>
      <c r="X645" s="29"/>
      <c r="Y645" s="29"/>
      <c r="Z645" s="29"/>
      <c r="AA645" s="29"/>
      <c r="AB645" s="29"/>
      <c r="AC645" s="29"/>
      <c r="AD645" s="29"/>
      <c r="AE645" s="29"/>
      <c r="AR645" s="157" t="s">
        <v>149</v>
      </c>
      <c r="AT645" s="157" t="s">
        <v>131</v>
      </c>
      <c r="AU645" s="157" t="s">
        <v>85</v>
      </c>
      <c r="AY645" s="14" t="s">
        <v>128</v>
      </c>
      <c r="BE645" s="158">
        <f>IF(N645="základní",J645,0)</f>
        <v>0</v>
      </c>
      <c r="BF645" s="158">
        <f>IF(N645="snížená",J645,0)</f>
        <v>0</v>
      </c>
      <c r="BG645" s="158">
        <f>IF(N645="zákl. přenesená",J645,0)</f>
        <v>0</v>
      </c>
      <c r="BH645" s="158">
        <f>IF(N645="sníž. přenesená",J645,0)</f>
        <v>0</v>
      </c>
      <c r="BI645" s="158">
        <f>IF(N645="nulová",J645,0)</f>
        <v>0</v>
      </c>
      <c r="BJ645" s="14" t="s">
        <v>83</v>
      </c>
      <c r="BK645" s="158">
        <f>ROUND(I645*H645,2)</f>
        <v>0</v>
      </c>
      <c r="BL645" s="14" t="s">
        <v>149</v>
      </c>
      <c r="BM645" s="157" t="s">
        <v>752</v>
      </c>
    </row>
    <row r="646" spans="1:65" s="2" customFormat="1">
      <c r="A646" s="29"/>
      <c r="B646" s="30"/>
      <c r="C646" s="29"/>
      <c r="D646" s="159" t="s">
        <v>137</v>
      </c>
      <c r="E646" s="29"/>
      <c r="F646" s="160" t="s">
        <v>318</v>
      </c>
      <c r="G646" s="29"/>
      <c r="H646" s="29"/>
      <c r="I646" s="161"/>
      <c r="J646" s="29"/>
      <c r="K646" s="29"/>
      <c r="L646" s="30"/>
      <c r="M646" s="162"/>
      <c r="N646" s="163"/>
      <c r="O646" s="55"/>
      <c r="P646" s="55"/>
      <c r="Q646" s="55"/>
      <c r="R646" s="55"/>
      <c r="S646" s="55"/>
      <c r="T646" s="56"/>
      <c r="U646" s="29"/>
      <c r="V646" s="29"/>
      <c r="W646" s="29"/>
      <c r="X646" s="29"/>
      <c r="Y646" s="29"/>
      <c r="Z646" s="29"/>
      <c r="AA646" s="29"/>
      <c r="AB646" s="29"/>
      <c r="AC646" s="29"/>
      <c r="AD646" s="29"/>
      <c r="AE646" s="29"/>
      <c r="AT646" s="14" t="s">
        <v>137</v>
      </c>
      <c r="AU646" s="14" t="s">
        <v>85</v>
      </c>
    </row>
    <row r="647" spans="1:65" s="2" customFormat="1" ht="19.5">
      <c r="A647" s="29"/>
      <c r="B647" s="30"/>
      <c r="C647" s="29"/>
      <c r="D647" s="159" t="s">
        <v>224</v>
      </c>
      <c r="E647" s="29"/>
      <c r="F647" s="168" t="s">
        <v>225</v>
      </c>
      <c r="G647" s="29"/>
      <c r="H647" s="29"/>
      <c r="I647" s="161"/>
      <c r="J647" s="29"/>
      <c r="K647" s="29"/>
      <c r="L647" s="30"/>
      <c r="M647" s="162"/>
      <c r="N647" s="163"/>
      <c r="O647" s="55"/>
      <c r="P647" s="55"/>
      <c r="Q647" s="55"/>
      <c r="R647" s="55"/>
      <c r="S647" s="55"/>
      <c r="T647" s="56"/>
      <c r="U647" s="29"/>
      <c r="V647" s="29"/>
      <c r="W647" s="29"/>
      <c r="X647" s="29"/>
      <c r="Y647" s="29"/>
      <c r="Z647" s="29"/>
      <c r="AA647" s="29"/>
      <c r="AB647" s="29"/>
      <c r="AC647" s="29"/>
      <c r="AD647" s="29"/>
      <c r="AE647" s="29"/>
      <c r="AT647" s="14" t="s">
        <v>224</v>
      </c>
      <c r="AU647" s="14" t="s">
        <v>85</v>
      </c>
    </row>
    <row r="648" spans="1:65" s="2" customFormat="1" ht="16.5" customHeight="1">
      <c r="A648" s="29"/>
      <c r="B648" s="145"/>
      <c r="C648" s="146" t="s">
        <v>753</v>
      </c>
      <c r="D648" s="146" t="s">
        <v>131</v>
      </c>
      <c r="E648" s="147" t="s">
        <v>754</v>
      </c>
      <c r="F648" s="148" t="s">
        <v>322</v>
      </c>
      <c r="G648" s="149" t="s">
        <v>248</v>
      </c>
      <c r="H648" s="150">
        <v>1</v>
      </c>
      <c r="I648" s="151"/>
      <c r="J648" s="152">
        <f>ROUND(I648*H648,2)</f>
        <v>0</v>
      </c>
      <c r="K648" s="148" t="s">
        <v>1</v>
      </c>
      <c r="L648" s="30"/>
      <c r="M648" s="153" t="s">
        <v>1</v>
      </c>
      <c r="N648" s="154" t="s">
        <v>41</v>
      </c>
      <c r="O648" s="55"/>
      <c r="P648" s="155">
        <f>O648*H648</f>
        <v>0</v>
      </c>
      <c r="Q648" s="155">
        <v>0</v>
      </c>
      <c r="R648" s="155">
        <f>Q648*H648</f>
        <v>0</v>
      </c>
      <c r="S648" s="155">
        <v>0</v>
      </c>
      <c r="T648" s="156">
        <f>S648*H648</f>
        <v>0</v>
      </c>
      <c r="U648" s="29"/>
      <c r="V648" s="29"/>
      <c r="W648" s="29"/>
      <c r="X648" s="29"/>
      <c r="Y648" s="29"/>
      <c r="Z648" s="29"/>
      <c r="AA648" s="29"/>
      <c r="AB648" s="29"/>
      <c r="AC648" s="29"/>
      <c r="AD648" s="29"/>
      <c r="AE648" s="29"/>
      <c r="AR648" s="157" t="s">
        <v>149</v>
      </c>
      <c r="AT648" s="157" t="s">
        <v>131</v>
      </c>
      <c r="AU648" s="157" t="s">
        <v>85</v>
      </c>
      <c r="AY648" s="14" t="s">
        <v>128</v>
      </c>
      <c r="BE648" s="158">
        <f>IF(N648="základní",J648,0)</f>
        <v>0</v>
      </c>
      <c r="BF648" s="158">
        <f>IF(N648="snížená",J648,0)</f>
        <v>0</v>
      </c>
      <c r="BG648" s="158">
        <f>IF(N648="zákl. přenesená",J648,0)</f>
        <v>0</v>
      </c>
      <c r="BH648" s="158">
        <f>IF(N648="sníž. přenesená",J648,0)</f>
        <v>0</v>
      </c>
      <c r="BI648" s="158">
        <f>IF(N648="nulová",J648,0)</f>
        <v>0</v>
      </c>
      <c r="BJ648" s="14" t="s">
        <v>83</v>
      </c>
      <c r="BK648" s="158">
        <f>ROUND(I648*H648,2)</f>
        <v>0</v>
      </c>
      <c r="BL648" s="14" t="s">
        <v>149</v>
      </c>
      <c r="BM648" s="157" t="s">
        <v>755</v>
      </c>
    </row>
    <row r="649" spans="1:65" s="2" customFormat="1">
      <c r="A649" s="29"/>
      <c r="B649" s="30"/>
      <c r="C649" s="29"/>
      <c r="D649" s="159" t="s">
        <v>137</v>
      </c>
      <c r="E649" s="29"/>
      <c r="F649" s="160" t="s">
        <v>322</v>
      </c>
      <c r="G649" s="29"/>
      <c r="H649" s="29"/>
      <c r="I649" s="161"/>
      <c r="J649" s="29"/>
      <c r="K649" s="29"/>
      <c r="L649" s="30"/>
      <c r="M649" s="162"/>
      <c r="N649" s="163"/>
      <c r="O649" s="55"/>
      <c r="P649" s="55"/>
      <c r="Q649" s="55"/>
      <c r="R649" s="55"/>
      <c r="S649" s="55"/>
      <c r="T649" s="56"/>
      <c r="U649" s="29"/>
      <c r="V649" s="29"/>
      <c r="W649" s="29"/>
      <c r="X649" s="29"/>
      <c r="Y649" s="29"/>
      <c r="Z649" s="29"/>
      <c r="AA649" s="29"/>
      <c r="AB649" s="29"/>
      <c r="AC649" s="29"/>
      <c r="AD649" s="29"/>
      <c r="AE649" s="29"/>
      <c r="AT649" s="14" t="s">
        <v>137</v>
      </c>
      <c r="AU649" s="14" t="s">
        <v>85</v>
      </c>
    </row>
    <row r="650" spans="1:65" s="2" customFormat="1" ht="19.5">
      <c r="A650" s="29"/>
      <c r="B650" s="30"/>
      <c r="C650" s="29"/>
      <c r="D650" s="159" t="s">
        <v>224</v>
      </c>
      <c r="E650" s="29"/>
      <c r="F650" s="168" t="s">
        <v>298</v>
      </c>
      <c r="G650" s="29"/>
      <c r="H650" s="29"/>
      <c r="I650" s="161"/>
      <c r="J650" s="29"/>
      <c r="K650" s="29"/>
      <c r="L650" s="30"/>
      <c r="M650" s="162"/>
      <c r="N650" s="163"/>
      <c r="O650" s="55"/>
      <c r="P650" s="55"/>
      <c r="Q650" s="55"/>
      <c r="R650" s="55"/>
      <c r="S650" s="55"/>
      <c r="T650" s="56"/>
      <c r="U650" s="29"/>
      <c r="V650" s="29"/>
      <c r="W650" s="29"/>
      <c r="X650" s="29"/>
      <c r="Y650" s="29"/>
      <c r="Z650" s="29"/>
      <c r="AA650" s="29"/>
      <c r="AB650" s="29"/>
      <c r="AC650" s="29"/>
      <c r="AD650" s="29"/>
      <c r="AE650" s="29"/>
      <c r="AT650" s="14" t="s">
        <v>224</v>
      </c>
      <c r="AU650" s="14" t="s">
        <v>85</v>
      </c>
    </row>
    <row r="651" spans="1:65" s="2" customFormat="1" ht="16.5" customHeight="1">
      <c r="A651" s="29"/>
      <c r="B651" s="145"/>
      <c r="C651" s="146" t="s">
        <v>756</v>
      </c>
      <c r="D651" s="146" t="s">
        <v>131</v>
      </c>
      <c r="E651" s="147" t="s">
        <v>757</v>
      </c>
      <c r="F651" s="148" t="s">
        <v>326</v>
      </c>
      <c r="G651" s="149" t="s">
        <v>248</v>
      </c>
      <c r="H651" s="150">
        <v>1</v>
      </c>
      <c r="I651" s="151"/>
      <c r="J651" s="152">
        <f>ROUND(I651*H651,2)</f>
        <v>0</v>
      </c>
      <c r="K651" s="148" t="s">
        <v>1</v>
      </c>
      <c r="L651" s="30"/>
      <c r="M651" s="153" t="s">
        <v>1</v>
      </c>
      <c r="N651" s="154" t="s">
        <v>41</v>
      </c>
      <c r="O651" s="55"/>
      <c r="P651" s="155">
        <f>O651*H651</f>
        <v>0</v>
      </c>
      <c r="Q651" s="155">
        <v>0</v>
      </c>
      <c r="R651" s="155">
        <f>Q651*H651</f>
        <v>0</v>
      </c>
      <c r="S651" s="155">
        <v>0</v>
      </c>
      <c r="T651" s="156">
        <f>S651*H651</f>
        <v>0</v>
      </c>
      <c r="U651" s="29"/>
      <c r="V651" s="29"/>
      <c r="W651" s="29"/>
      <c r="X651" s="29"/>
      <c r="Y651" s="29"/>
      <c r="Z651" s="29"/>
      <c r="AA651" s="29"/>
      <c r="AB651" s="29"/>
      <c r="AC651" s="29"/>
      <c r="AD651" s="29"/>
      <c r="AE651" s="29"/>
      <c r="AR651" s="157" t="s">
        <v>149</v>
      </c>
      <c r="AT651" s="157" t="s">
        <v>131</v>
      </c>
      <c r="AU651" s="157" t="s">
        <v>85</v>
      </c>
      <c r="AY651" s="14" t="s">
        <v>128</v>
      </c>
      <c r="BE651" s="158">
        <f>IF(N651="základní",J651,0)</f>
        <v>0</v>
      </c>
      <c r="BF651" s="158">
        <f>IF(N651="snížená",J651,0)</f>
        <v>0</v>
      </c>
      <c r="BG651" s="158">
        <f>IF(N651="zákl. přenesená",J651,0)</f>
        <v>0</v>
      </c>
      <c r="BH651" s="158">
        <f>IF(N651="sníž. přenesená",J651,0)</f>
        <v>0</v>
      </c>
      <c r="BI651" s="158">
        <f>IF(N651="nulová",J651,0)</f>
        <v>0</v>
      </c>
      <c r="BJ651" s="14" t="s">
        <v>83</v>
      </c>
      <c r="BK651" s="158">
        <f>ROUND(I651*H651,2)</f>
        <v>0</v>
      </c>
      <c r="BL651" s="14" t="s">
        <v>149</v>
      </c>
      <c r="BM651" s="157" t="s">
        <v>758</v>
      </c>
    </row>
    <row r="652" spans="1:65" s="2" customFormat="1">
      <c r="A652" s="29"/>
      <c r="B652" s="30"/>
      <c r="C652" s="29"/>
      <c r="D652" s="159" t="s">
        <v>137</v>
      </c>
      <c r="E652" s="29"/>
      <c r="F652" s="160" t="s">
        <v>326</v>
      </c>
      <c r="G652" s="29"/>
      <c r="H652" s="29"/>
      <c r="I652" s="161"/>
      <c r="J652" s="29"/>
      <c r="K652" s="29"/>
      <c r="L652" s="30"/>
      <c r="M652" s="162"/>
      <c r="N652" s="163"/>
      <c r="O652" s="55"/>
      <c r="P652" s="55"/>
      <c r="Q652" s="55"/>
      <c r="R652" s="55"/>
      <c r="S652" s="55"/>
      <c r="T652" s="56"/>
      <c r="U652" s="29"/>
      <c r="V652" s="29"/>
      <c r="W652" s="29"/>
      <c r="X652" s="29"/>
      <c r="Y652" s="29"/>
      <c r="Z652" s="29"/>
      <c r="AA652" s="29"/>
      <c r="AB652" s="29"/>
      <c r="AC652" s="29"/>
      <c r="AD652" s="29"/>
      <c r="AE652" s="29"/>
      <c r="AT652" s="14" t="s">
        <v>137</v>
      </c>
      <c r="AU652" s="14" t="s">
        <v>85</v>
      </c>
    </row>
    <row r="653" spans="1:65" s="2" customFormat="1" ht="19.5">
      <c r="A653" s="29"/>
      <c r="B653" s="30"/>
      <c r="C653" s="29"/>
      <c r="D653" s="159" t="s">
        <v>224</v>
      </c>
      <c r="E653" s="29"/>
      <c r="F653" s="168" t="s">
        <v>298</v>
      </c>
      <c r="G653" s="29"/>
      <c r="H653" s="29"/>
      <c r="I653" s="161"/>
      <c r="J653" s="29"/>
      <c r="K653" s="29"/>
      <c r="L653" s="30"/>
      <c r="M653" s="162"/>
      <c r="N653" s="163"/>
      <c r="O653" s="55"/>
      <c r="P653" s="55"/>
      <c r="Q653" s="55"/>
      <c r="R653" s="55"/>
      <c r="S653" s="55"/>
      <c r="T653" s="56"/>
      <c r="U653" s="29"/>
      <c r="V653" s="29"/>
      <c r="W653" s="29"/>
      <c r="X653" s="29"/>
      <c r="Y653" s="29"/>
      <c r="Z653" s="29"/>
      <c r="AA653" s="29"/>
      <c r="AB653" s="29"/>
      <c r="AC653" s="29"/>
      <c r="AD653" s="29"/>
      <c r="AE653" s="29"/>
      <c r="AT653" s="14" t="s">
        <v>224</v>
      </c>
      <c r="AU653" s="14" t="s">
        <v>85</v>
      </c>
    </row>
    <row r="654" spans="1:65" s="2" customFormat="1" ht="16.5" customHeight="1">
      <c r="A654" s="29"/>
      <c r="B654" s="145"/>
      <c r="C654" s="146" t="s">
        <v>759</v>
      </c>
      <c r="D654" s="146" t="s">
        <v>131</v>
      </c>
      <c r="E654" s="147" t="s">
        <v>760</v>
      </c>
      <c r="F654" s="148" t="s">
        <v>330</v>
      </c>
      <c r="G654" s="149" t="s">
        <v>248</v>
      </c>
      <c r="H654" s="150">
        <v>1</v>
      </c>
      <c r="I654" s="151"/>
      <c r="J654" s="152">
        <f>ROUND(I654*H654,2)</f>
        <v>0</v>
      </c>
      <c r="K654" s="148" t="s">
        <v>1</v>
      </c>
      <c r="L654" s="30"/>
      <c r="M654" s="153" t="s">
        <v>1</v>
      </c>
      <c r="N654" s="154" t="s">
        <v>41</v>
      </c>
      <c r="O654" s="55"/>
      <c r="P654" s="155">
        <f>O654*H654</f>
        <v>0</v>
      </c>
      <c r="Q654" s="155">
        <v>0</v>
      </c>
      <c r="R654" s="155">
        <f>Q654*H654</f>
        <v>0</v>
      </c>
      <c r="S654" s="155">
        <v>0</v>
      </c>
      <c r="T654" s="156">
        <f>S654*H654</f>
        <v>0</v>
      </c>
      <c r="U654" s="29"/>
      <c r="V654" s="29"/>
      <c r="W654" s="29"/>
      <c r="X654" s="29"/>
      <c r="Y654" s="29"/>
      <c r="Z654" s="29"/>
      <c r="AA654" s="29"/>
      <c r="AB654" s="29"/>
      <c r="AC654" s="29"/>
      <c r="AD654" s="29"/>
      <c r="AE654" s="29"/>
      <c r="AR654" s="157" t="s">
        <v>149</v>
      </c>
      <c r="AT654" s="157" t="s">
        <v>131</v>
      </c>
      <c r="AU654" s="157" t="s">
        <v>85</v>
      </c>
      <c r="AY654" s="14" t="s">
        <v>128</v>
      </c>
      <c r="BE654" s="158">
        <f>IF(N654="základní",J654,0)</f>
        <v>0</v>
      </c>
      <c r="BF654" s="158">
        <f>IF(N654="snížená",J654,0)</f>
        <v>0</v>
      </c>
      <c r="BG654" s="158">
        <f>IF(N654="zákl. přenesená",J654,0)</f>
        <v>0</v>
      </c>
      <c r="BH654" s="158">
        <f>IF(N654="sníž. přenesená",J654,0)</f>
        <v>0</v>
      </c>
      <c r="BI654" s="158">
        <f>IF(N654="nulová",J654,0)</f>
        <v>0</v>
      </c>
      <c r="BJ654" s="14" t="s">
        <v>83</v>
      </c>
      <c r="BK654" s="158">
        <f>ROUND(I654*H654,2)</f>
        <v>0</v>
      </c>
      <c r="BL654" s="14" t="s">
        <v>149</v>
      </c>
      <c r="BM654" s="157" t="s">
        <v>761</v>
      </c>
    </row>
    <row r="655" spans="1:65" s="2" customFormat="1">
      <c r="A655" s="29"/>
      <c r="B655" s="30"/>
      <c r="C655" s="29"/>
      <c r="D655" s="159" t="s">
        <v>137</v>
      </c>
      <c r="E655" s="29"/>
      <c r="F655" s="160" t="s">
        <v>330</v>
      </c>
      <c r="G655" s="29"/>
      <c r="H655" s="29"/>
      <c r="I655" s="161"/>
      <c r="J655" s="29"/>
      <c r="K655" s="29"/>
      <c r="L655" s="30"/>
      <c r="M655" s="162"/>
      <c r="N655" s="163"/>
      <c r="O655" s="55"/>
      <c r="P655" s="55"/>
      <c r="Q655" s="55"/>
      <c r="R655" s="55"/>
      <c r="S655" s="55"/>
      <c r="T655" s="56"/>
      <c r="U655" s="29"/>
      <c r="V655" s="29"/>
      <c r="W655" s="29"/>
      <c r="X655" s="29"/>
      <c r="Y655" s="29"/>
      <c r="Z655" s="29"/>
      <c r="AA655" s="29"/>
      <c r="AB655" s="29"/>
      <c r="AC655" s="29"/>
      <c r="AD655" s="29"/>
      <c r="AE655" s="29"/>
      <c r="AT655" s="14" t="s">
        <v>137</v>
      </c>
      <c r="AU655" s="14" t="s">
        <v>85</v>
      </c>
    </row>
    <row r="656" spans="1:65" s="2" customFormat="1" ht="19.5">
      <c r="A656" s="29"/>
      <c r="B656" s="30"/>
      <c r="C656" s="29"/>
      <c r="D656" s="159" t="s">
        <v>224</v>
      </c>
      <c r="E656" s="29"/>
      <c r="F656" s="168" t="s">
        <v>225</v>
      </c>
      <c r="G656" s="29"/>
      <c r="H656" s="29"/>
      <c r="I656" s="161"/>
      <c r="J656" s="29"/>
      <c r="K656" s="29"/>
      <c r="L656" s="30"/>
      <c r="M656" s="162"/>
      <c r="N656" s="163"/>
      <c r="O656" s="55"/>
      <c r="P656" s="55"/>
      <c r="Q656" s="55"/>
      <c r="R656" s="55"/>
      <c r="S656" s="55"/>
      <c r="T656" s="56"/>
      <c r="U656" s="29"/>
      <c r="V656" s="29"/>
      <c r="W656" s="29"/>
      <c r="X656" s="29"/>
      <c r="Y656" s="29"/>
      <c r="Z656" s="29"/>
      <c r="AA656" s="29"/>
      <c r="AB656" s="29"/>
      <c r="AC656" s="29"/>
      <c r="AD656" s="29"/>
      <c r="AE656" s="29"/>
      <c r="AT656" s="14" t="s">
        <v>224</v>
      </c>
      <c r="AU656" s="14" t="s">
        <v>85</v>
      </c>
    </row>
    <row r="657" spans="1:65" s="2" customFormat="1" ht="16.5" customHeight="1">
      <c r="A657" s="29"/>
      <c r="B657" s="145"/>
      <c r="C657" s="146" t="s">
        <v>762</v>
      </c>
      <c r="D657" s="146" t="s">
        <v>131</v>
      </c>
      <c r="E657" s="147" t="s">
        <v>763</v>
      </c>
      <c r="F657" s="148" t="s">
        <v>334</v>
      </c>
      <c r="G657" s="149" t="s">
        <v>134</v>
      </c>
      <c r="H657" s="150">
        <v>3</v>
      </c>
      <c r="I657" s="151"/>
      <c r="J657" s="152">
        <f>ROUND(I657*H657,2)</f>
        <v>0</v>
      </c>
      <c r="K657" s="148" t="s">
        <v>1</v>
      </c>
      <c r="L657" s="30"/>
      <c r="M657" s="153" t="s">
        <v>1</v>
      </c>
      <c r="N657" s="154" t="s">
        <v>41</v>
      </c>
      <c r="O657" s="55"/>
      <c r="P657" s="155">
        <f>O657*H657</f>
        <v>0</v>
      </c>
      <c r="Q657" s="155">
        <v>0</v>
      </c>
      <c r="R657" s="155">
        <f>Q657*H657</f>
        <v>0</v>
      </c>
      <c r="S657" s="155">
        <v>0</v>
      </c>
      <c r="T657" s="156">
        <f>S657*H657</f>
        <v>0</v>
      </c>
      <c r="U657" s="29"/>
      <c r="V657" s="29"/>
      <c r="W657" s="29"/>
      <c r="X657" s="29"/>
      <c r="Y657" s="29"/>
      <c r="Z657" s="29"/>
      <c r="AA657" s="29"/>
      <c r="AB657" s="29"/>
      <c r="AC657" s="29"/>
      <c r="AD657" s="29"/>
      <c r="AE657" s="29"/>
      <c r="AR657" s="157" t="s">
        <v>149</v>
      </c>
      <c r="AT657" s="157" t="s">
        <v>131</v>
      </c>
      <c r="AU657" s="157" t="s">
        <v>85</v>
      </c>
      <c r="AY657" s="14" t="s">
        <v>128</v>
      </c>
      <c r="BE657" s="158">
        <f>IF(N657="základní",J657,0)</f>
        <v>0</v>
      </c>
      <c r="BF657" s="158">
        <f>IF(N657="snížená",J657,0)</f>
        <v>0</v>
      </c>
      <c r="BG657" s="158">
        <f>IF(N657="zákl. přenesená",J657,0)</f>
        <v>0</v>
      </c>
      <c r="BH657" s="158">
        <f>IF(N657="sníž. přenesená",J657,0)</f>
        <v>0</v>
      </c>
      <c r="BI657" s="158">
        <f>IF(N657="nulová",J657,0)</f>
        <v>0</v>
      </c>
      <c r="BJ657" s="14" t="s">
        <v>83</v>
      </c>
      <c r="BK657" s="158">
        <f>ROUND(I657*H657,2)</f>
        <v>0</v>
      </c>
      <c r="BL657" s="14" t="s">
        <v>149</v>
      </c>
      <c r="BM657" s="157" t="s">
        <v>764</v>
      </c>
    </row>
    <row r="658" spans="1:65" s="2" customFormat="1">
      <c r="A658" s="29"/>
      <c r="B658" s="30"/>
      <c r="C658" s="29"/>
      <c r="D658" s="159" t="s">
        <v>137</v>
      </c>
      <c r="E658" s="29"/>
      <c r="F658" s="160" t="s">
        <v>334</v>
      </c>
      <c r="G658" s="29"/>
      <c r="H658" s="29"/>
      <c r="I658" s="161"/>
      <c r="J658" s="29"/>
      <c r="K658" s="29"/>
      <c r="L658" s="30"/>
      <c r="M658" s="162"/>
      <c r="N658" s="163"/>
      <c r="O658" s="55"/>
      <c r="P658" s="55"/>
      <c r="Q658" s="55"/>
      <c r="R658" s="55"/>
      <c r="S658" s="55"/>
      <c r="T658" s="56"/>
      <c r="U658" s="29"/>
      <c r="V658" s="29"/>
      <c r="W658" s="29"/>
      <c r="X658" s="29"/>
      <c r="Y658" s="29"/>
      <c r="Z658" s="29"/>
      <c r="AA658" s="29"/>
      <c r="AB658" s="29"/>
      <c r="AC658" s="29"/>
      <c r="AD658" s="29"/>
      <c r="AE658" s="29"/>
      <c r="AT658" s="14" t="s">
        <v>137</v>
      </c>
      <c r="AU658" s="14" t="s">
        <v>85</v>
      </c>
    </row>
    <row r="659" spans="1:65" s="2" customFormat="1" ht="19.5">
      <c r="A659" s="29"/>
      <c r="B659" s="30"/>
      <c r="C659" s="29"/>
      <c r="D659" s="159" t="s">
        <v>224</v>
      </c>
      <c r="E659" s="29"/>
      <c r="F659" s="168" t="s">
        <v>298</v>
      </c>
      <c r="G659" s="29"/>
      <c r="H659" s="29"/>
      <c r="I659" s="161"/>
      <c r="J659" s="29"/>
      <c r="K659" s="29"/>
      <c r="L659" s="30"/>
      <c r="M659" s="162"/>
      <c r="N659" s="163"/>
      <c r="O659" s="55"/>
      <c r="P659" s="55"/>
      <c r="Q659" s="55"/>
      <c r="R659" s="55"/>
      <c r="S659" s="55"/>
      <c r="T659" s="56"/>
      <c r="U659" s="29"/>
      <c r="V659" s="29"/>
      <c r="W659" s="29"/>
      <c r="X659" s="29"/>
      <c r="Y659" s="29"/>
      <c r="Z659" s="29"/>
      <c r="AA659" s="29"/>
      <c r="AB659" s="29"/>
      <c r="AC659" s="29"/>
      <c r="AD659" s="29"/>
      <c r="AE659" s="29"/>
      <c r="AT659" s="14" t="s">
        <v>224</v>
      </c>
      <c r="AU659" s="14" t="s">
        <v>85</v>
      </c>
    </row>
    <row r="660" spans="1:65" s="2" customFormat="1" ht="24.2" customHeight="1">
      <c r="A660" s="29"/>
      <c r="B660" s="145"/>
      <c r="C660" s="146" t="s">
        <v>765</v>
      </c>
      <c r="D660" s="146" t="s">
        <v>131</v>
      </c>
      <c r="E660" s="147" t="s">
        <v>766</v>
      </c>
      <c r="F660" s="148" t="s">
        <v>338</v>
      </c>
      <c r="G660" s="149" t="s">
        <v>134</v>
      </c>
      <c r="H660" s="150">
        <v>1</v>
      </c>
      <c r="I660" s="151"/>
      <c r="J660" s="152">
        <f>ROUND(I660*H660,2)</f>
        <v>0</v>
      </c>
      <c r="K660" s="148" t="s">
        <v>1</v>
      </c>
      <c r="L660" s="30"/>
      <c r="M660" s="153" t="s">
        <v>1</v>
      </c>
      <c r="N660" s="154" t="s">
        <v>41</v>
      </c>
      <c r="O660" s="55"/>
      <c r="P660" s="155">
        <f>O660*H660</f>
        <v>0</v>
      </c>
      <c r="Q660" s="155">
        <v>0</v>
      </c>
      <c r="R660" s="155">
        <f>Q660*H660</f>
        <v>0</v>
      </c>
      <c r="S660" s="155">
        <v>0</v>
      </c>
      <c r="T660" s="156">
        <f>S660*H660</f>
        <v>0</v>
      </c>
      <c r="U660" s="29"/>
      <c r="V660" s="29"/>
      <c r="W660" s="29"/>
      <c r="X660" s="29"/>
      <c r="Y660" s="29"/>
      <c r="Z660" s="29"/>
      <c r="AA660" s="29"/>
      <c r="AB660" s="29"/>
      <c r="AC660" s="29"/>
      <c r="AD660" s="29"/>
      <c r="AE660" s="29"/>
      <c r="AR660" s="157" t="s">
        <v>149</v>
      </c>
      <c r="AT660" s="157" t="s">
        <v>131</v>
      </c>
      <c r="AU660" s="157" t="s">
        <v>85</v>
      </c>
      <c r="AY660" s="14" t="s">
        <v>128</v>
      </c>
      <c r="BE660" s="158">
        <f>IF(N660="základní",J660,0)</f>
        <v>0</v>
      </c>
      <c r="BF660" s="158">
        <f>IF(N660="snížená",J660,0)</f>
        <v>0</v>
      </c>
      <c r="BG660" s="158">
        <f>IF(N660="zákl. přenesená",J660,0)</f>
        <v>0</v>
      </c>
      <c r="BH660" s="158">
        <f>IF(N660="sníž. přenesená",J660,0)</f>
        <v>0</v>
      </c>
      <c r="BI660" s="158">
        <f>IF(N660="nulová",J660,0)</f>
        <v>0</v>
      </c>
      <c r="BJ660" s="14" t="s">
        <v>83</v>
      </c>
      <c r="BK660" s="158">
        <f>ROUND(I660*H660,2)</f>
        <v>0</v>
      </c>
      <c r="BL660" s="14" t="s">
        <v>149</v>
      </c>
      <c r="BM660" s="157" t="s">
        <v>767</v>
      </c>
    </row>
    <row r="661" spans="1:65" s="2" customFormat="1" ht="19.5">
      <c r="A661" s="29"/>
      <c r="B661" s="30"/>
      <c r="C661" s="29"/>
      <c r="D661" s="159" t="s">
        <v>137</v>
      </c>
      <c r="E661" s="29"/>
      <c r="F661" s="160" t="s">
        <v>338</v>
      </c>
      <c r="G661" s="29"/>
      <c r="H661" s="29"/>
      <c r="I661" s="161"/>
      <c r="J661" s="29"/>
      <c r="K661" s="29"/>
      <c r="L661" s="30"/>
      <c r="M661" s="162"/>
      <c r="N661" s="163"/>
      <c r="O661" s="55"/>
      <c r="P661" s="55"/>
      <c r="Q661" s="55"/>
      <c r="R661" s="55"/>
      <c r="S661" s="55"/>
      <c r="T661" s="56"/>
      <c r="U661" s="29"/>
      <c r="V661" s="29"/>
      <c r="W661" s="29"/>
      <c r="X661" s="29"/>
      <c r="Y661" s="29"/>
      <c r="Z661" s="29"/>
      <c r="AA661" s="29"/>
      <c r="AB661" s="29"/>
      <c r="AC661" s="29"/>
      <c r="AD661" s="29"/>
      <c r="AE661" s="29"/>
      <c r="AT661" s="14" t="s">
        <v>137</v>
      </c>
      <c r="AU661" s="14" t="s">
        <v>85</v>
      </c>
    </row>
    <row r="662" spans="1:65" s="2" customFormat="1" ht="19.5">
      <c r="A662" s="29"/>
      <c r="B662" s="30"/>
      <c r="C662" s="29"/>
      <c r="D662" s="159" t="s">
        <v>224</v>
      </c>
      <c r="E662" s="29"/>
      <c r="F662" s="168" t="s">
        <v>225</v>
      </c>
      <c r="G662" s="29"/>
      <c r="H662" s="29"/>
      <c r="I662" s="161"/>
      <c r="J662" s="29"/>
      <c r="K662" s="29"/>
      <c r="L662" s="30"/>
      <c r="M662" s="162"/>
      <c r="N662" s="163"/>
      <c r="O662" s="55"/>
      <c r="P662" s="55"/>
      <c r="Q662" s="55"/>
      <c r="R662" s="55"/>
      <c r="S662" s="55"/>
      <c r="T662" s="56"/>
      <c r="U662" s="29"/>
      <c r="V662" s="29"/>
      <c r="W662" s="29"/>
      <c r="X662" s="29"/>
      <c r="Y662" s="29"/>
      <c r="Z662" s="29"/>
      <c r="AA662" s="29"/>
      <c r="AB662" s="29"/>
      <c r="AC662" s="29"/>
      <c r="AD662" s="29"/>
      <c r="AE662" s="29"/>
      <c r="AT662" s="14" t="s">
        <v>224</v>
      </c>
      <c r="AU662" s="14" t="s">
        <v>85</v>
      </c>
    </row>
    <row r="663" spans="1:65" s="12" customFormat="1" ht="22.9" customHeight="1">
      <c r="B663" s="132"/>
      <c r="D663" s="133" t="s">
        <v>75</v>
      </c>
      <c r="E663" s="143" t="s">
        <v>768</v>
      </c>
      <c r="F663" s="143" t="s">
        <v>769</v>
      </c>
      <c r="I663" s="135"/>
      <c r="J663" s="144">
        <f>BK663</f>
        <v>0</v>
      </c>
      <c r="L663" s="132"/>
      <c r="M663" s="137"/>
      <c r="N663" s="138"/>
      <c r="O663" s="138"/>
      <c r="P663" s="139">
        <f>SUM(P664:P690)</f>
        <v>0</v>
      </c>
      <c r="Q663" s="138"/>
      <c r="R663" s="139">
        <f>SUM(R664:R690)</f>
        <v>0</v>
      </c>
      <c r="S663" s="138"/>
      <c r="T663" s="140">
        <f>SUM(T664:T690)</f>
        <v>0</v>
      </c>
      <c r="AR663" s="133" t="s">
        <v>83</v>
      </c>
      <c r="AT663" s="141" t="s">
        <v>75</v>
      </c>
      <c r="AU663" s="141" t="s">
        <v>83</v>
      </c>
      <c r="AY663" s="133" t="s">
        <v>128</v>
      </c>
      <c r="BK663" s="142">
        <f>SUM(BK664:BK690)</f>
        <v>0</v>
      </c>
    </row>
    <row r="664" spans="1:65" s="2" customFormat="1" ht="16.5" customHeight="1">
      <c r="A664" s="29"/>
      <c r="B664" s="145"/>
      <c r="C664" s="146" t="s">
        <v>770</v>
      </c>
      <c r="D664" s="146" t="s">
        <v>131</v>
      </c>
      <c r="E664" s="147" t="s">
        <v>771</v>
      </c>
      <c r="F664" s="148" t="s">
        <v>306</v>
      </c>
      <c r="G664" s="149" t="s">
        <v>248</v>
      </c>
      <c r="H664" s="150">
        <v>1</v>
      </c>
      <c r="I664" s="151"/>
      <c r="J664" s="152">
        <f>ROUND(I664*H664,2)</f>
        <v>0</v>
      </c>
      <c r="K664" s="148" t="s">
        <v>1</v>
      </c>
      <c r="L664" s="30"/>
      <c r="M664" s="153" t="s">
        <v>1</v>
      </c>
      <c r="N664" s="154" t="s">
        <v>41</v>
      </c>
      <c r="O664" s="55"/>
      <c r="P664" s="155">
        <f>O664*H664</f>
        <v>0</v>
      </c>
      <c r="Q664" s="155">
        <v>0</v>
      </c>
      <c r="R664" s="155">
        <f>Q664*H664</f>
        <v>0</v>
      </c>
      <c r="S664" s="155">
        <v>0</v>
      </c>
      <c r="T664" s="156">
        <f>S664*H664</f>
        <v>0</v>
      </c>
      <c r="U664" s="29"/>
      <c r="V664" s="29"/>
      <c r="W664" s="29"/>
      <c r="X664" s="29"/>
      <c r="Y664" s="29"/>
      <c r="Z664" s="29"/>
      <c r="AA664" s="29"/>
      <c r="AB664" s="29"/>
      <c r="AC664" s="29"/>
      <c r="AD664" s="29"/>
      <c r="AE664" s="29"/>
      <c r="AR664" s="157" t="s">
        <v>149</v>
      </c>
      <c r="AT664" s="157" t="s">
        <v>131</v>
      </c>
      <c r="AU664" s="157" t="s">
        <v>85</v>
      </c>
      <c r="AY664" s="14" t="s">
        <v>128</v>
      </c>
      <c r="BE664" s="158">
        <f>IF(N664="základní",J664,0)</f>
        <v>0</v>
      </c>
      <c r="BF664" s="158">
        <f>IF(N664="snížená",J664,0)</f>
        <v>0</v>
      </c>
      <c r="BG664" s="158">
        <f>IF(N664="zákl. přenesená",J664,0)</f>
        <v>0</v>
      </c>
      <c r="BH664" s="158">
        <f>IF(N664="sníž. přenesená",J664,0)</f>
        <v>0</v>
      </c>
      <c r="BI664" s="158">
        <f>IF(N664="nulová",J664,0)</f>
        <v>0</v>
      </c>
      <c r="BJ664" s="14" t="s">
        <v>83</v>
      </c>
      <c r="BK664" s="158">
        <f>ROUND(I664*H664,2)</f>
        <v>0</v>
      </c>
      <c r="BL664" s="14" t="s">
        <v>149</v>
      </c>
      <c r="BM664" s="157" t="s">
        <v>772</v>
      </c>
    </row>
    <row r="665" spans="1:65" s="2" customFormat="1">
      <c r="A665" s="29"/>
      <c r="B665" s="30"/>
      <c r="C665" s="29"/>
      <c r="D665" s="159" t="s">
        <v>137</v>
      </c>
      <c r="E665" s="29"/>
      <c r="F665" s="160" t="s">
        <v>306</v>
      </c>
      <c r="G665" s="29"/>
      <c r="H665" s="29"/>
      <c r="I665" s="161"/>
      <c r="J665" s="29"/>
      <c r="K665" s="29"/>
      <c r="L665" s="30"/>
      <c r="M665" s="162"/>
      <c r="N665" s="163"/>
      <c r="O665" s="55"/>
      <c r="P665" s="55"/>
      <c r="Q665" s="55"/>
      <c r="R665" s="55"/>
      <c r="S665" s="55"/>
      <c r="T665" s="56"/>
      <c r="U665" s="29"/>
      <c r="V665" s="29"/>
      <c r="W665" s="29"/>
      <c r="X665" s="29"/>
      <c r="Y665" s="29"/>
      <c r="Z665" s="29"/>
      <c r="AA665" s="29"/>
      <c r="AB665" s="29"/>
      <c r="AC665" s="29"/>
      <c r="AD665" s="29"/>
      <c r="AE665" s="29"/>
      <c r="AT665" s="14" t="s">
        <v>137</v>
      </c>
      <c r="AU665" s="14" t="s">
        <v>85</v>
      </c>
    </row>
    <row r="666" spans="1:65" s="2" customFormat="1" ht="19.5">
      <c r="A666" s="29"/>
      <c r="B666" s="30"/>
      <c r="C666" s="29"/>
      <c r="D666" s="159" t="s">
        <v>224</v>
      </c>
      <c r="E666" s="29"/>
      <c r="F666" s="168" t="s">
        <v>298</v>
      </c>
      <c r="G666" s="29"/>
      <c r="H666" s="29"/>
      <c r="I666" s="161"/>
      <c r="J666" s="29"/>
      <c r="K666" s="29"/>
      <c r="L666" s="30"/>
      <c r="M666" s="162"/>
      <c r="N666" s="163"/>
      <c r="O666" s="55"/>
      <c r="P666" s="55"/>
      <c r="Q666" s="55"/>
      <c r="R666" s="55"/>
      <c r="S666" s="55"/>
      <c r="T666" s="56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T666" s="14" t="s">
        <v>224</v>
      </c>
      <c r="AU666" s="14" t="s">
        <v>85</v>
      </c>
    </row>
    <row r="667" spans="1:65" s="2" customFormat="1" ht="16.5" customHeight="1">
      <c r="A667" s="29"/>
      <c r="B667" s="145"/>
      <c r="C667" s="146" t="s">
        <v>773</v>
      </c>
      <c r="D667" s="146" t="s">
        <v>131</v>
      </c>
      <c r="E667" s="147" t="s">
        <v>774</v>
      </c>
      <c r="F667" s="148" t="s">
        <v>310</v>
      </c>
      <c r="G667" s="149" t="s">
        <v>240</v>
      </c>
      <c r="H667" s="150">
        <v>4</v>
      </c>
      <c r="I667" s="151"/>
      <c r="J667" s="152">
        <f>ROUND(I667*H667,2)</f>
        <v>0</v>
      </c>
      <c r="K667" s="148" t="s">
        <v>1</v>
      </c>
      <c r="L667" s="30"/>
      <c r="M667" s="153" t="s">
        <v>1</v>
      </c>
      <c r="N667" s="154" t="s">
        <v>41</v>
      </c>
      <c r="O667" s="55"/>
      <c r="P667" s="155">
        <f>O667*H667</f>
        <v>0</v>
      </c>
      <c r="Q667" s="155">
        <v>0</v>
      </c>
      <c r="R667" s="155">
        <f>Q667*H667</f>
        <v>0</v>
      </c>
      <c r="S667" s="155">
        <v>0</v>
      </c>
      <c r="T667" s="156">
        <f>S667*H667</f>
        <v>0</v>
      </c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R667" s="157" t="s">
        <v>149</v>
      </c>
      <c r="AT667" s="157" t="s">
        <v>131</v>
      </c>
      <c r="AU667" s="157" t="s">
        <v>85</v>
      </c>
      <c r="AY667" s="14" t="s">
        <v>128</v>
      </c>
      <c r="BE667" s="158">
        <f>IF(N667="základní",J667,0)</f>
        <v>0</v>
      </c>
      <c r="BF667" s="158">
        <f>IF(N667="snížená",J667,0)</f>
        <v>0</v>
      </c>
      <c r="BG667" s="158">
        <f>IF(N667="zákl. přenesená",J667,0)</f>
        <v>0</v>
      </c>
      <c r="BH667" s="158">
        <f>IF(N667="sníž. přenesená",J667,0)</f>
        <v>0</v>
      </c>
      <c r="BI667" s="158">
        <f>IF(N667="nulová",J667,0)</f>
        <v>0</v>
      </c>
      <c r="BJ667" s="14" t="s">
        <v>83</v>
      </c>
      <c r="BK667" s="158">
        <f>ROUND(I667*H667,2)</f>
        <v>0</v>
      </c>
      <c r="BL667" s="14" t="s">
        <v>149</v>
      </c>
      <c r="BM667" s="157" t="s">
        <v>775</v>
      </c>
    </row>
    <row r="668" spans="1:65" s="2" customFormat="1">
      <c r="A668" s="29"/>
      <c r="B668" s="30"/>
      <c r="C668" s="29"/>
      <c r="D668" s="159" t="s">
        <v>137</v>
      </c>
      <c r="E668" s="29"/>
      <c r="F668" s="160" t="s">
        <v>310</v>
      </c>
      <c r="G668" s="29"/>
      <c r="H668" s="29"/>
      <c r="I668" s="161"/>
      <c r="J668" s="29"/>
      <c r="K668" s="29"/>
      <c r="L668" s="30"/>
      <c r="M668" s="162"/>
      <c r="N668" s="163"/>
      <c r="O668" s="55"/>
      <c r="P668" s="55"/>
      <c r="Q668" s="55"/>
      <c r="R668" s="55"/>
      <c r="S668" s="55"/>
      <c r="T668" s="56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T668" s="14" t="s">
        <v>137</v>
      </c>
      <c r="AU668" s="14" t="s">
        <v>85</v>
      </c>
    </row>
    <row r="669" spans="1:65" s="2" customFormat="1" ht="19.5">
      <c r="A669" s="29"/>
      <c r="B669" s="30"/>
      <c r="C669" s="29"/>
      <c r="D669" s="159" t="s">
        <v>224</v>
      </c>
      <c r="E669" s="29"/>
      <c r="F669" s="168" t="s">
        <v>298</v>
      </c>
      <c r="G669" s="29"/>
      <c r="H669" s="29"/>
      <c r="I669" s="161"/>
      <c r="J669" s="29"/>
      <c r="K669" s="29"/>
      <c r="L669" s="30"/>
      <c r="M669" s="162"/>
      <c r="N669" s="163"/>
      <c r="O669" s="55"/>
      <c r="P669" s="55"/>
      <c r="Q669" s="55"/>
      <c r="R669" s="55"/>
      <c r="S669" s="55"/>
      <c r="T669" s="56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T669" s="14" t="s">
        <v>224</v>
      </c>
      <c r="AU669" s="14" t="s">
        <v>85</v>
      </c>
    </row>
    <row r="670" spans="1:65" s="2" customFormat="1" ht="16.5" customHeight="1">
      <c r="A670" s="29"/>
      <c r="B670" s="145"/>
      <c r="C670" s="146" t="s">
        <v>776</v>
      </c>
      <c r="D670" s="146" t="s">
        <v>131</v>
      </c>
      <c r="E670" s="147" t="s">
        <v>777</v>
      </c>
      <c r="F670" s="148" t="s">
        <v>314</v>
      </c>
      <c r="G670" s="149" t="s">
        <v>248</v>
      </c>
      <c r="H670" s="150">
        <v>4</v>
      </c>
      <c r="I670" s="151"/>
      <c r="J670" s="152">
        <f>ROUND(I670*H670,2)</f>
        <v>0</v>
      </c>
      <c r="K670" s="148" t="s">
        <v>1</v>
      </c>
      <c r="L670" s="30"/>
      <c r="M670" s="153" t="s">
        <v>1</v>
      </c>
      <c r="N670" s="154" t="s">
        <v>41</v>
      </c>
      <c r="O670" s="55"/>
      <c r="P670" s="155">
        <f>O670*H670</f>
        <v>0</v>
      </c>
      <c r="Q670" s="155">
        <v>0</v>
      </c>
      <c r="R670" s="155">
        <f>Q670*H670</f>
        <v>0</v>
      </c>
      <c r="S670" s="155">
        <v>0</v>
      </c>
      <c r="T670" s="156">
        <f>S670*H670</f>
        <v>0</v>
      </c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R670" s="157" t="s">
        <v>149</v>
      </c>
      <c r="AT670" s="157" t="s">
        <v>131</v>
      </c>
      <c r="AU670" s="157" t="s">
        <v>85</v>
      </c>
      <c r="AY670" s="14" t="s">
        <v>128</v>
      </c>
      <c r="BE670" s="158">
        <f>IF(N670="základní",J670,0)</f>
        <v>0</v>
      </c>
      <c r="BF670" s="158">
        <f>IF(N670="snížená",J670,0)</f>
        <v>0</v>
      </c>
      <c r="BG670" s="158">
        <f>IF(N670="zákl. přenesená",J670,0)</f>
        <v>0</v>
      </c>
      <c r="BH670" s="158">
        <f>IF(N670="sníž. přenesená",J670,0)</f>
        <v>0</v>
      </c>
      <c r="BI670" s="158">
        <f>IF(N670="nulová",J670,0)</f>
        <v>0</v>
      </c>
      <c r="BJ670" s="14" t="s">
        <v>83</v>
      </c>
      <c r="BK670" s="158">
        <f>ROUND(I670*H670,2)</f>
        <v>0</v>
      </c>
      <c r="BL670" s="14" t="s">
        <v>149</v>
      </c>
      <c r="BM670" s="157" t="s">
        <v>778</v>
      </c>
    </row>
    <row r="671" spans="1:65" s="2" customFormat="1">
      <c r="A671" s="29"/>
      <c r="B671" s="30"/>
      <c r="C671" s="29"/>
      <c r="D671" s="159" t="s">
        <v>137</v>
      </c>
      <c r="E671" s="29"/>
      <c r="F671" s="160" t="s">
        <v>314</v>
      </c>
      <c r="G671" s="29"/>
      <c r="H671" s="29"/>
      <c r="I671" s="161"/>
      <c r="J671" s="29"/>
      <c r="K671" s="29"/>
      <c r="L671" s="30"/>
      <c r="M671" s="162"/>
      <c r="N671" s="163"/>
      <c r="O671" s="55"/>
      <c r="P671" s="55"/>
      <c r="Q671" s="55"/>
      <c r="R671" s="55"/>
      <c r="S671" s="55"/>
      <c r="T671" s="56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T671" s="14" t="s">
        <v>137</v>
      </c>
      <c r="AU671" s="14" t="s">
        <v>85</v>
      </c>
    </row>
    <row r="672" spans="1:65" s="2" customFormat="1" ht="19.5">
      <c r="A672" s="29"/>
      <c r="B672" s="30"/>
      <c r="C672" s="29"/>
      <c r="D672" s="159" t="s">
        <v>224</v>
      </c>
      <c r="E672" s="29"/>
      <c r="F672" s="168" t="s">
        <v>298</v>
      </c>
      <c r="G672" s="29"/>
      <c r="H672" s="29"/>
      <c r="I672" s="161"/>
      <c r="J672" s="29"/>
      <c r="K672" s="29"/>
      <c r="L672" s="30"/>
      <c r="M672" s="162"/>
      <c r="N672" s="163"/>
      <c r="O672" s="55"/>
      <c r="P672" s="55"/>
      <c r="Q672" s="55"/>
      <c r="R672" s="55"/>
      <c r="S672" s="55"/>
      <c r="T672" s="56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T672" s="14" t="s">
        <v>224</v>
      </c>
      <c r="AU672" s="14" t="s">
        <v>85</v>
      </c>
    </row>
    <row r="673" spans="1:65" s="2" customFormat="1" ht="21.75" customHeight="1">
      <c r="A673" s="29"/>
      <c r="B673" s="145"/>
      <c r="C673" s="146" t="s">
        <v>779</v>
      </c>
      <c r="D673" s="146" t="s">
        <v>131</v>
      </c>
      <c r="E673" s="147" t="s">
        <v>780</v>
      </c>
      <c r="F673" s="148" t="s">
        <v>318</v>
      </c>
      <c r="G673" s="149" t="s">
        <v>134</v>
      </c>
      <c r="H673" s="150">
        <v>1</v>
      </c>
      <c r="I673" s="151"/>
      <c r="J673" s="152">
        <f>ROUND(I673*H673,2)</f>
        <v>0</v>
      </c>
      <c r="K673" s="148" t="s">
        <v>1</v>
      </c>
      <c r="L673" s="30"/>
      <c r="M673" s="153" t="s">
        <v>1</v>
      </c>
      <c r="N673" s="154" t="s">
        <v>41</v>
      </c>
      <c r="O673" s="55"/>
      <c r="P673" s="155">
        <f>O673*H673</f>
        <v>0</v>
      </c>
      <c r="Q673" s="155">
        <v>0</v>
      </c>
      <c r="R673" s="155">
        <f>Q673*H673</f>
        <v>0</v>
      </c>
      <c r="S673" s="155">
        <v>0</v>
      </c>
      <c r="T673" s="156">
        <f>S673*H673</f>
        <v>0</v>
      </c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R673" s="157" t="s">
        <v>149</v>
      </c>
      <c r="AT673" s="157" t="s">
        <v>131</v>
      </c>
      <c r="AU673" s="157" t="s">
        <v>85</v>
      </c>
      <c r="AY673" s="14" t="s">
        <v>128</v>
      </c>
      <c r="BE673" s="158">
        <f>IF(N673="základní",J673,0)</f>
        <v>0</v>
      </c>
      <c r="BF673" s="158">
        <f>IF(N673="snížená",J673,0)</f>
        <v>0</v>
      </c>
      <c r="BG673" s="158">
        <f>IF(N673="zákl. přenesená",J673,0)</f>
        <v>0</v>
      </c>
      <c r="BH673" s="158">
        <f>IF(N673="sníž. přenesená",J673,0)</f>
        <v>0</v>
      </c>
      <c r="BI673" s="158">
        <f>IF(N673="nulová",J673,0)</f>
        <v>0</v>
      </c>
      <c r="BJ673" s="14" t="s">
        <v>83</v>
      </c>
      <c r="BK673" s="158">
        <f>ROUND(I673*H673,2)</f>
        <v>0</v>
      </c>
      <c r="BL673" s="14" t="s">
        <v>149</v>
      </c>
      <c r="BM673" s="157" t="s">
        <v>781</v>
      </c>
    </row>
    <row r="674" spans="1:65" s="2" customFormat="1">
      <c r="A674" s="29"/>
      <c r="B674" s="30"/>
      <c r="C674" s="29"/>
      <c r="D674" s="159" t="s">
        <v>137</v>
      </c>
      <c r="E674" s="29"/>
      <c r="F674" s="160" t="s">
        <v>318</v>
      </c>
      <c r="G674" s="29"/>
      <c r="H674" s="29"/>
      <c r="I674" s="161"/>
      <c r="J674" s="29"/>
      <c r="K674" s="29"/>
      <c r="L674" s="30"/>
      <c r="M674" s="162"/>
      <c r="N674" s="163"/>
      <c r="O674" s="55"/>
      <c r="P674" s="55"/>
      <c r="Q674" s="55"/>
      <c r="R674" s="55"/>
      <c r="S674" s="55"/>
      <c r="T674" s="56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T674" s="14" t="s">
        <v>137</v>
      </c>
      <c r="AU674" s="14" t="s">
        <v>85</v>
      </c>
    </row>
    <row r="675" spans="1:65" s="2" customFormat="1" ht="19.5">
      <c r="A675" s="29"/>
      <c r="B675" s="30"/>
      <c r="C675" s="29"/>
      <c r="D675" s="159" t="s">
        <v>224</v>
      </c>
      <c r="E675" s="29"/>
      <c r="F675" s="168" t="s">
        <v>225</v>
      </c>
      <c r="G675" s="29"/>
      <c r="H675" s="29"/>
      <c r="I675" s="161"/>
      <c r="J675" s="29"/>
      <c r="K675" s="29"/>
      <c r="L675" s="30"/>
      <c r="M675" s="162"/>
      <c r="N675" s="163"/>
      <c r="O675" s="55"/>
      <c r="P675" s="55"/>
      <c r="Q675" s="55"/>
      <c r="R675" s="55"/>
      <c r="S675" s="55"/>
      <c r="T675" s="56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T675" s="14" t="s">
        <v>224</v>
      </c>
      <c r="AU675" s="14" t="s">
        <v>85</v>
      </c>
    </row>
    <row r="676" spans="1:65" s="2" customFormat="1" ht="16.5" customHeight="1">
      <c r="A676" s="29"/>
      <c r="B676" s="145"/>
      <c r="C676" s="146" t="s">
        <v>782</v>
      </c>
      <c r="D676" s="146" t="s">
        <v>131</v>
      </c>
      <c r="E676" s="147" t="s">
        <v>783</v>
      </c>
      <c r="F676" s="148" t="s">
        <v>322</v>
      </c>
      <c r="G676" s="149" t="s">
        <v>248</v>
      </c>
      <c r="H676" s="150">
        <v>1</v>
      </c>
      <c r="I676" s="151"/>
      <c r="J676" s="152">
        <f>ROUND(I676*H676,2)</f>
        <v>0</v>
      </c>
      <c r="K676" s="148" t="s">
        <v>1</v>
      </c>
      <c r="L676" s="30"/>
      <c r="M676" s="153" t="s">
        <v>1</v>
      </c>
      <c r="N676" s="154" t="s">
        <v>41</v>
      </c>
      <c r="O676" s="55"/>
      <c r="P676" s="155">
        <f>O676*H676</f>
        <v>0</v>
      </c>
      <c r="Q676" s="155">
        <v>0</v>
      </c>
      <c r="R676" s="155">
        <f>Q676*H676</f>
        <v>0</v>
      </c>
      <c r="S676" s="155">
        <v>0</v>
      </c>
      <c r="T676" s="156">
        <f>S676*H676</f>
        <v>0</v>
      </c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R676" s="157" t="s">
        <v>149</v>
      </c>
      <c r="AT676" s="157" t="s">
        <v>131</v>
      </c>
      <c r="AU676" s="157" t="s">
        <v>85</v>
      </c>
      <c r="AY676" s="14" t="s">
        <v>128</v>
      </c>
      <c r="BE676" s="158">
        <f>IF(N676="základní",J676,0)</f>
        <v>0</v>
      </c>
      <c r="BF676" s="158">
        <f>IF(N676="snížená",J676,0)</f>
        <v>0</v>
      </c>
      <c r="BG676" s="158">
        <f>IF(N676="zákl. přenesená",J676,0)</f>
        <v>0</v>
      </c>
      <c r="BH676" s="158">
        <f>IF(N676="sníž. přenesená",J676,0)</f>
        <v>0</v>
      </c>
      <c r="BI676" s="158">
        <f>IF(N676="nulová",J676,0)</f>
        <v>0</v>
      </c>
      <c r="BJ676" s="14" t="s">
        <v>83</v>
      </c>
      <c r="BK676" s="158">
        <f>ROUND(I676*H676,2)</f>
        <v>0</v>
      </c>
      <c r="BL676" s="14" t="s">
        <v>149</v>
      </c>
      <c r="BM676" s="157" t="s">
        <v>784</v>
      </c>
    </row>
    <row r="677" spans="1:65" s="2" customFormat="1">
      <c r="A677" s="29"/>
      <c r="B677" s="30"/>
      <c r="C677" s="29"/>
      <c r="D677" s="159" t="s">
        <v>137</v>
      </c>
      <c r="E677" s="29"/>
      <c r="F677" s="160" t="s">
        <v>322</v>
      </c>
      <c r="G677" s="29"/>
      <c r="H677" s="29"/>
      <c r="I677" s="161"/>
      <c r="J677" s="29"/>
      <c r="K677" s="29"/>
      <c r="L677" s="30"/>
      <c r="M677" s="162"/>
      <c r="N677" s="163"/>
      <c r="O677" s="55"/>
      <c r="P677" s="55"/>
      <c r="Q677" s="55"/>
      <c r="R677" s="55"/>
      <c r="S677" s="55"/>
      <c r="T677" s="56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T677" s="14" t="s">
        <v>137</v>
      </c>
      <c r="AU677" s="14" t="s">
        <v>85</v>
      </c>
    </row>
    <row r="678" spans="1:65" s="2" customFormat="1" ht="19.5">
      <c r="A678" s="29"/>
      <c r="B678" s="30"/>
      <c r="C678" s="29"/>
      <c r="D678" s="159" t="s">
        <v>224</v>
      </c>
      <c r="E678" s="29"/>
      <c r="F678" s="168" t="s">
        <v>298</v>
      </c>
      <c r="G678" s="29"/>
      <c r="H678" s="29"/>
      <c r="I678" s="161"/>
      <c r="J678" s="29"/>
      <c r="K678" s="29"/>
      <c r="L678" s="30"/>
      <c r="M678" s="162"/>
      <c r="N678" s="163"/>
      <c r="O678" s="55"/>
      <c r="P678" s="55"/>
      <c r="Q678" s="55"/>
      <c r="R678" s="55"/>
      <c r="S678" s="55"/>
      <c r="T678" s="56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T678" s="14" t="s">
        <v>224</v>
      </c>
      <c r="AU678" s="14" t="s">
        <v>85</v>
      </c>
    </row>
    <row r="679" spans="1:65" s="2" customFormat="1" ht="16.5" customHeight="1">
      <c r="A679" s="29"/>
      <c r="B679" s="145"/>
      <c r="C679" s="146" t="s">
        <v>785</v>
      </c>
      <c r="D679" s="146" t="s">
        <v>131</v>
      </c>
      <c r="E679" s="147" t="s">
        <v>786</v>
      </c>
      <c r="F679" s="148" t="s">
        <v>326</v>
      </c>
      <c r="G679" s="149" t="s">
        <v>248</v>
      </c>
      <c r="H679" s="150">
        <v>1</v>
      </c>
      <c r="I679" s="151"/>
      <c r="J679" s="152">
        <f>ROUND(I679*H679,2)</f>
        <v>0</v>
      </c>
      <c r="K679" s="148" t="s">
        <v>1</v>
      </c>
      <c r="L679" s="30"/>
      <c r="M679" s="153" t="s">
        <v>1</v>
      </c>
      <c r="N679" s="154" t="s">
        <v>41</v>
      </c>
      <c r="O679" s="55"/>
      <c r="P679" s="155">
        <f>O679*H679</f>
        <v>0</v>
      </c>
      <c r="Q679" s="155">
        <v>0</v>
      </c>
      <c r="R679" s="155">
        <f>Q679*H679</f>
        <v>0</v>
      </c>
      <c r="S679" s="155">
        <v>0</v>
      </c>
      <c r="T679" s="156">
        <f>S679*H679</f>
        <v>0</v>
      </c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R679" s="157" t="s">
        <v>149</v>
      </c>
      <c r="AT679" s="157" t="s">
        <v>131</v>
      </c>
      <c r="AU679" s="157" t="s">
        <v>85</v>
      </c>
      <c r="AY679" s="14" t="s">
        <v>128</v>
      </c>
      <c r="BE679" s="158">
        <f>IF(N679="základní",J679,0)</f>
        <v>0</v>
      </c>
      <c r="BF679" s="158">
        <f>IF(N679="snížená",J679,0)</f>
        <v>0</v>
      </c>
      <c r="BG679" s="158">
        <f>IF(N679="zákl. přenesená",J679,0)</f>
        <v>0</v>
      </c>
      <c r="BH679" s="158">
        <f>IF(N679="sníž. přenesená",J679,0)</f>
        <v>0</v>
      </c>
      <c r="BI679" s="158">
        <f>IF(N679="nulová",J679,0)</f>
        <v>0</v>
      </c>
      <c r="BJ679" s="14" t="s">
        <v>83</v>
      </c>
      <c r="BK679" s="158">
        <f>ROUND(I679*H679,2)</f>
        <v>0</v>
      </c>
      <c r="BL679" s="14" t="s">
        <v>149</v>
      </c>
      <c r="BM679" s="157" t="s">
        <v>787</v>
      </c>
    </row>
    <row r="680" spans="1:65" s="2" customFormat="1">
      <c r="A680" s="29"/>
      <c r="B680" s="30"/>
      <c r="C680" s="29"/>
      <c r="D680" s="159" t="s">
        <v>137</v>
      </c>
      <c r="E680" s="29"/>
      <c r="F680" s="160" t="s">
        <v>326</v>
      </c>
      <c r="G680" s="29"/>
      <c r="H680" s="29"/>
      <c r="I680" s="161"/>
      <c r="J680" s="29"/>
      <c r="K680" s="29"/>
      <c r="L680" s="30"/>
      <c r="M680" s="162"/>
      <c r="N680" s="163"/>
      <c r="O680" s="55"/>
      <c r="P680" s="55"/>
      <c r="Q680" s="55"/>
      <c r="R680" s="55"/>
      <c r="S680" s="55"/>
      <c r="T680" s="56"/>
      <c r="U680" s="29"/>
      <c r="V680" s="29"/>
      <c r="W680" s="29"/>
      <c r="X680" s="29"/>
      <c r="Y680" s="29"/>
      <c r="Z680" s="29"/>
      <c r="AA680" s="29"/>
      <c r="AB680" s="29"/>
      <c r="AC680" s="29"/>
      <c r="AD680" s="29"/>
      <c r="AE680" s="29"/>
      <c r="AT680" s="14" t="s">
        <v>137</v>
      </c>
      <c r="AU680" s="14" t="s">
        <v>85</v>
      </c>
    </row>
    <row r="681" spans="1:65" s="2" customFormat="1" ht="19.5">
      <c r="A681" s="29"/>
      <c r="B681" s="30"/>
      <c r="C681" s="29"/>
      <c r="D681" s="159" t="s">
        <v>224</v>
      </c>
      <c r="E681" s="29"/>
      <c r="F681" s="168" t="s">
        <v>298</v>
      </c>
      <c r="G681" s="29"/>
      <c r="H681" s="29"/>
      <c r="I681" s="161"/>
      <c r="J681" s="29"/>
      <c r="K681" s="29"/>
      <c r="L681" s="30"/>
      <c r="M681" s="162"/>
      <c r="N681" s="163"/>
      <c r="O681" s="55"/>
      <c r="P681" s="55"/>
      <c r="Q681" s="55"/>
      <c r="R681" s="55"/>
      <c r="S681" s="55"/>
      <c r="T681" s="56"/>
      <c r="U681" s="29"/>
      <c r="V681" s="29"/>
      <c r="W681" s="29"/>
      <c r="X681" s="29"/>
      <c r="Y681" s="29"/>
      <c r="Z681" s="29"/>
      <c r="AA681" s="29"/>
      <c r="AB681" s="29"/>
      <c r="AC681" s="29"/>
      <c r="AD681" s="29"/>
      <c r="AE681" s="29"/>
      <c r="AT681" s="14" t="s">
        <v>224</v>
      </c>
      <c r="AU681" s="14" t="s">
        <v>85</v>
      </c>
    </row>
    <row r="682" spans="1:65" s="2" customFormat="1" ht="16.5" customHeight="1">
      <c r="A682" s="29"/>
      <c r="B682" s="145"/>
      <c r="C682" s="146" t="s">
        <v>788</v>
      </c>
      <c r="D682" s="146" t="s">
        <v>131</v>
      </c>
      <c r="E682" s="147" t="s">
        <v>789</v>
      </c>
      <c r="F682" s="148" t="s">
        <v>330</v>
      </c>
      <c r="G682" s="149" t="s">
        <v>248</v>
      </c>
      <c r="H682" s="150">
        <v>1</v>
      </c>
      <c r="I682" s="151"/>
      <c r="J682" s="152">
        <f>ROUND(I682*H682,2)</f>
        <v>0</v>
      </c>
      <c r="K682" s="148" t="s">
        <v>1</v>
      </c>
      <c r="L682" s="30"/>
      <c r="M682" s="153" t="s">
        <v>1</v>
      </c>
      <c r="N682" s="154" t="s">
        <v>41</v>
      </c>
      <c r="O682" s="55"/>
      <c r="P682" s="155">
        <f>O682*H682</f>
        <v>0</v>
      </c>
      <c r="Q682" s="155">
        <v>0</v>
      </c>
      <c r="R682" s="155">
        <f>Q682*H682</f>
        <v>0</v>
      </c>
      <c r="S682" s="155">
        <v>0</v>
      </c>
      <c r="T682" s="156">
        <f>S682*H682</f>
        <v>0</v>
      </c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R682" s="157" t="s">
        <v>149</v>
      </c>
      <c r="AT682" s="157" t="s">
        <v>131</v>
      </c>
      <c r="AU682" s="157" t="s">
        <v>85</v>
      </c>
      <c r="AY682" s="14" t="s">
        <v>128</v>
      </c>
      <c r="BE682" s="158">
        <f>IF(N682="základní",J682,0)</f>
        <v>0</v>
      </c>
      <c r="BF682" s="158">
        <f>IF(N682="snížená",J682,0)</f>
        <v>0</v>
      </c>
      <c r="BG682" s="158">
        <f>IF(N682="zákl. přenesená",J682,0)</f>
        <v>0</v>
      </c>
      <c r="BH682" s="158">
        <f>IF(N682="sníž. přenesená",J682,0)</f>
        <v>0</v>
      </c>
      <c r="BI682" s="158">
        <f>IF(N682="nulová",J682,0)</f>
        <v>0</v>
      </c>
      <c r="BJ682" s="14" t="s">
        <v>83</v>
      </c>
      <c r="BK682" s="158">
        <f>ROUND(I682*H682,2)</f>
        <v>0</v>
      </c>
      <c r="BL682" s="14" t="s">
        <v>149</v>
      </c>
      <c r="BM682" s="157" t="s">
        <v>790</v>
      </c>
    </row>
    <row r="683" spans="1:65" s="2" customFormat="1">
      <c r="A683" s="29"/>
      <c r="B683" s="30"/>
      <c r="C683" s="29"/>
      <c r="D683" s="159" t="s">
        <v>137</v>
      </c>
      <c r="E683" s="29"/>
      <c r="F683" s="160" t="s">
        <v>330</v>
      </c>
      <c r="G683" s="29"/>
      <c r="H683" s="29"/>
      <c r="I683" s="161"/>
      <c r="J683" s="29"/>
      <c r="K683" s="29"/>
      <c r="L683" s="30"/>
      <c r="M683" s="162"/>
      <c r="N683" s="163"/>
      <c r="O683" s="55"/>
      <c r="P683" s="55"/>
      <c r="Q683" s="55"/>
      <c r="R683" s="55"/>
      <c r="S683" s="55"/>
      <c r="T683" s="56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T683" s="14" t="s">
        <v>137</v>
      </c>
      <c r="AU683" s="14" t="s">
        <v>85</v>
      </c>
    </row>
    <row r="684" spans="1:65" s="2" customFormat="1" ht="19.5">
      <c r="A684" s="29"/>
      <c r="B684" s="30"/>
      <c r="C684" s="29"/>
      <c r="D684" s="159" t="s">
        <v>224</v>
      </c>
      <c r="E684" s="29"/>
      <c r="F684" s="168" t="s">
        <v>225</v>
      </c>
      <c r="G684" s="29"/>
      <c r="H684" s="29"/>
      <c r="I684" s="161"/>
      <c r="J684" s="29"/>
      <c r="K684" s="29"/>
      <c r="L684" s="30"/>
      <c r="M684" s="162"/>
      <c r="N684" s="163"/>
      <c r="O684" s="55"/>
      <c r="P684" s="55"/>
      <c r="Q684" s="55"/>
      <c r="R684" s="55"/>
      <c r="S684" s="55"/>
      <c r="T684" s="56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T684" s="14" t="s">
        <v>224</v>
      </c>
      <c r="AU684" s="14" t="s">
        <v>85</v>
      </c>
    </row>
    <row r="685" spans="1:65" s="2" customFormat="1" ht="16.5" customHeight="1">
      <c r="A685" s="29"/>
      <c r="B685" s="145"/>
      <c r="C685" s="146" t="s">
        <v>791</v>
      </c>
      <c r="D685" s="146" t="s">
        <v>131</v>
      </c>
      <c r="E685" s="147" t="s">
        <v>792</v>
      </c>
      <c r="F685" s="148" t="s">
        <v>334</v>
      </c>
      <c r="G685" s="149" t="s">
        <v>134</v>
      </c>
      <c r="H685" s="150">
        <v>3</v>
      </c>
      <c r="I685" s="151"/>
      <c r="J685" s="152">
        <f>ROUND(I685*H685,2)</f>
        <v>0</v>
      </c>
      <c r="K685" s="148" t="s">
        <v>1</v>
      </c>
      <c r="L685" s="30"/>
      <c r="M685" s="153" t="s">
        <v>1</v>
      </c>
      <c r="N685" s="154" t="s">
        <v>41</v>
      </c>
      <c r="O685" s="55"/>
      <c r="P685" s="155">
        <f>O685*H685</f>
        <v>0</v>
      </c>
      <c r="Q685" s="155">
        <v>0</v>
      </c>
      <c r="R685" s="155">
        <f>Q685*H685</f>
        <v>0</v>
      </c>
      <c r="S685" s="155">
        <v>0</v>
      </c>
      <c r="T685" s="156">
        <f>S685*H685</f>
        <v>0</v>
      </c>
      <c r="U685" s="29"/>
      <c r="V685" s="29"/>
      <c r="W685" s="29"/>
      <c r="X685" s="29"/>
      <c r="Y685" s="29"/>
      <c r="Z685" s="29"/>
      <c r="AA685" s="29"/>
      <c r="AB685" s="29"/>
      <c r="AC685" s="29"/>
      <c r="AD685" s="29"/>
      <c r="AE685" s="29"/>
      <c r="AR685" s="157" t="s">
        <v>149</v>
      </c>
      <c r="AT685" s="157" t="s">
        <v>131</v>
      </c>
      <c r="AU685" s="157" t="s">
        <v>85</v>
      </c>
      <c r="AY685" s="14" t="s">
        <v>128</v>
      </c>
      <c r="BE685" s="158">
        <f>IF(N685="základní",J685,0)</f>
        <v>0</v>
      </c>
      <c r="BF685" s="158">
        <f>IF(N685="snížená",J685,0)</f>
        <v>0</v>
      </c>
      <c r="BG685" s="158">
        <f>IF(N685="zákl. přenesená",J685,0)</f>
        <v>0</v>
      </c>
      <c r="BH685" s="158">
        <f>IF(N685="sníž. přenesená",J685,0)</f>
        <v>0</v>
      </c>
      <c r="BI685" s="158">
        <f>IF(N685="nulová",J685,0)</f>
        <v>0</v>
      </c>
      <c r="BJ685" s="14" t="s">
        <v>83</v>
      </c>
      <c r="BK685" s="158">
        <f>ROUND(I685*H685,2)</f>
        <v>0</v>
      </c>
      <c r="BL685" s="14" t="s">
        <v>149</v>
      </c>
      <c r="BM685" s="157" t="s">
        <v>793</v>
      </c>
    </row>
    <row r="686" spans="1:65" s="2" customFormat="1">
      <c r="A686" s="29"/>
      <c r="B686" s="30"/>
      <c r="C686" s="29"/>
      <c r="D686" s="159" t="s">
        <v>137</v>
      </c>
      <c r="E686" s="29"/>
      <c r="F686" s="160" t="s">
        <v>334</v>
      </c>
      <c r="G686" s="29"/>
      <c r="H686" s="29"/>
      <c r="I686" s="161"/>
      <c r="J686" s="29"/>
      <c r="K686" s="29"/>
      <c r="L686" s="30"/>
      <c r="M686" s="162"/>
      <c r="N686" s="163"/>
      <c r="O686" s="55"/>
      <c r="P686" s="55"/>
      <c r="Q686" s="55"/>
      <c r="R686" s="55"/>
      <c r="S686" s="55"/>
      <c r="T686" s="56"/>
      <c r="U686" s="29"/>
      <c r="V686" s="29"/>
      <c r="W686" s="29"/>
      <c r="X686" s="29"/>
      <c r="Y686" s="29"/>
      <c r="Z686" s="29"/>
      <c r="AA686" s="29"/>
      <c r="AB686" s="29"/>
      <c r="AC686" s="29"/>
      <c r="AD686" s="29"/>
      <c r="AE686" s="29"/>
      <c r="AT686" s="14" t="s">
        <v>137</v>
      </c>
      <c r="AU686" s="14" t="s">
        <v>85</v>
      </c>
    </row>
    <row r="687" spans="1:65" s="2" customFormat="1" ht="19.5">
      <c r="A687" s="29"/>
      <c r="B687" s="30"/>
      <c r="C687" s="29"/>
      <c r="D687" s="159" t="s">
        <v>224</v>
      </c>
      <c r="E687" s="29"/>
      <c r="F687" s="168" t="s">
        <v>298</v>
      </c>
      <c r="G687" s="29"/>
      <c r="H687" s="29"/>
      <c r="I687" s="161"/>
      <c r="J687" s="29"/>
      <c r="K687" s="29"/>
      <c r="L687" s="30"/>
      <c r="M687" s="162"/>
      <c r="N687" s="163"/>
      <c r="O687" s="55"/>
      <c r="P687" s="55"/>
      <c r="Q687" s="55"/>
      <c r="R687" s="55"/>
      <c r="S687" s="55"/>
      <c r="T687" s="56"/>
      <c r="U687" s="29"/>
      <c r="V687" s="29"/>
      <c r="W687" s="29"/>
      <c r="X687" s="29"/>
      <c r="Y687" s="29"/>
      <c r="Z687" s="29"/>
      <c r="AA687" s="29"/>
      <c r="AB687" s="29"/>
      <c r="AC687" s="29"/>
      <c r="AD687" s="29"/>
      <c r="AE687" s="29"/>
      <c r="AT687" s="14" t="s">
        <v>224</v>
      </c>
      <c r="AU687" s="14" t="s">
        <v>85</v>
      </c>
    </row>
    <row r="688" spans="1:65" s="2" customFormat="1" ht="24.2" customHeight="1">
      <c r="A688" s="29"/>
      <c r="B688" s="145"/>
      <c r="C688" s="146" t="s">
        <v>794</v>
      </c>
      <c r="D688" s="146" t="s">
        <v>131</v>
      </c>
      <c r="E688" s="147" t="s">
        <v>795</v>
      </c>
      <c r="F688" s="148" t="s">
        <v>338</v>
      </c>
      <c r="G688" s="149" t="s">
        <v>134</v>
      </c>
      <c r="H688" s="150">
        <v>1</v>
      </c>
      <c r="I688" s="151"/>
      <c r="J688" s="152">
        <f>ROUND(I688*H688,2)</f>
        <v>0</v>
      </c>
      <c r="K688" s="148" t="s">
        <v>1</v>
      </c>
      <c r="L688" s="30"/>
      <c r="M688" s="153" t="s">
        <v>1</v>
      </c>
      <c r="N688" s="154" t="s">
        <v>41</v>
      </c>
      <c r="O688" s="55"/>
      <c r="P688" s="155">
        <f>O688*H688</f>
        <v>0</v>
      </c>
      <c r="Q688" s="155">
        <v>0</v>
      </c>
      <c r="R688" s="155">
        <f>Q688*H688</f>
        <v>0</v>
      </c>
      <c r="S688" s="155">
        <v>0</v>
      </c>
      <c r="T688" s="156">
        <f>S688*H688</f>
        <v>0</v>
      </c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R688" s="157" t="s">
        <v>149</v>
      </c>
      <c r="AT688" s="157" t="s">
        <v>131</v>
      </c>
      <c r="AU688" s="157" t="s">
        <v>85</v>
      </c>
      <c r="AY688" s="14" t="s">
        <v>128</v>
      </c>
      <c r="BE688" s="158">
        <f>IF(N688="základní",J688,0)</f>
        <v>0</v>
      </c>
      <c r="BF688" s="158">
        <f>IF(N688="snížená",J688,0)</f>
        <v>0</v>
      </c>
      <c r="BG688" s="158">
        <f>IF(N688="zákl. přenesená",J688,0)</f>
        <v>0</v>
      </c>
      <c r="BH688" s="158">
        <f>IF(N688="sníž. přenesená",J688,0)</f>
        <v>0</v>
      </c>
      <c r="BI688" s="158">
        <f>IF(N688="nulová",J688,0)</f>
        <v>0</v>
      </c>
      <c r="BJ688" s="14" t="s">
        <v>83</v>
      </c>
      <c r="BK688" s="158">
        <f>ROUND(I688*H688,2)</f>
        <v>0</v>
      </c>
      <c r="BL688" s="14" t="s">
        <v>149</v>
      </c>
      <c r="BM688" s="157" t="s">
        <v>796</v>
      </c>
    </row>
    <row r="689" spans="1:65" s="2" customFormat="1" ht="19.5">
      <c r="A689" s="29"/>
      <c r="B689" s="30"/>
      <c r="C689" s="29"/>
      <c r="D689" s="159" t="s">
        <v>137</v>
      </c>
      <c r="E689" s="29"/>
      <c r="F689" s="160" t="s">
        <v>338</v>
      </c>
      <c r="G689" s="29"/>
      <c r="H689" s="29"/>
      <c r="I689" s="161"/>
      <c r="J689" s="29"/>
      <c r="K689" s="29"/>
      <c r="L689" s="30"/>
      <c r="M689" s="162"/>
      <c r="N689" s="163"/>
      <c r="O689" s="55"/>
      <c r="P689" s="55"/>
      <c r="Q689" s="55"/>
      <c r="R689" s="55"/>
      <c r="S689" s="55"/>
      <c r="T689" s="56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T689" s="14" t="s">
        <v>137</v>
      </c>
      <c r="AU689" s="14" t="s">
        <v>85</v>
      </c>
    </row>
    <row r="690" spans="1:65" s="2" customFormat="1" ht="19.5">
      <c r="A690" s="29"/>
      <c r="B690" s="30"/>
      <c r="C690" s="29"/>
      <c r="D690" s="159" t="s">
        <v>224</v>
      </c>
      <c r="E690" s="29"/>
      <c r="F690" s="168" t="s">
        <v>225</v>
      </c>
      <c r="G690" s="29"/>
      <c r="H690" s="29"/>
      <c r="I690" s="161"/>
      <c r="J690" s="29"/>
      <c r="K690" s="29"/>
      <c r="L690" s="30"/>
      <c r="M690" s="162"/>
      <c r="N690" s="163"/>
      <c r="O690" s="55"/>
      <c r="P690" s="55"/>
      <c r="Q690" s="55"/>
      <c r="R690" s="55"/>
      <c r="S690" s="55"/>
      <c r="T690" s="56"/>
      <c r="U690" s="29"/>
      <c r="V690" s="29"/>
      <c r="W690" s="29"/>
      <c r="X690" s="29"/>
      <c r="Y690" s="29"/>
      <c r="Z690" s="29"/>
      <c r="AA690" s="29"/>
      <c r="AB690" s="29"/>
      <c r="AC690" s="29"/>
      <c r="AD690" s="29"/>
      <c r="AE690" s="29"/>
      <c r="AT690" s="14" t="s">
        <v>224</v>
      </c>
      <c r="AU690" s="14" t="s">
        <v>85</v>
      </c>
    </row>
    <row r="691" spans="1:65" s="12" customFormat="1" ht="22.9" customHeight="1">
      <c r="B691" s="132"/>
      <c r="D691" s="133" t="s">
        <v>75</v>
      </c>
      <c r="E691" s="143" t="s">
        <v>797</v>
      </c>
      <c r="F691" s="143" t="s">
        <v>798</v>
      </c>
      <c r="I691" s="135"/>
      <c r="J691" s="144">
        <f>BK691</f>
        <v>0</v>
      </c>
      <c r="L691" s="132"/>
      <c r="M691" s="137"/>
      <c r="N691" s="138"/>
      <c r="O691" s="138"/>
      <c r="P691" s="139">
        <f>SUM(P692:P718)</f>
        <v>0</v>
      </c>
      <c r="Q691" s="138"/>
      <c r="R691" s="139">
        <f>SUM(R692:R718)</f>
        <v>0</v>
      </c>
      <c r="S691" s="138"/>
      <c r="T691" s="140">
        <f>SUM(T692:T718)</f>
        <v>0</v>
      </c>
      <c r="AR691" s="133" t="s">
        <v>83</v>
      </c>
      <c r="AT691" s="141" t="s">
        <v>75</v>
      </c>
      <c r="AU691" s="141" t="s">
        <v>83</v>
      </c>
      <c r="AY691" s="133" t="s">
        <v>128</v>
      </c>
      <c r="BK691" s="142">
        <f>SUM(BK692:BK718)</f>
        <v>0</v>
      </c>
    </row>
    <row r="692" spans="1:65" s="2" customFormat="1" ht="16.5" customHeight="1">
      <c r="A692" s="29"/>
      <c r="B692" s="145"/>
      <c r="C692" s="146" t="s">
        <v>799</v>
      </c>
      <c r="D692" s="146" t="s">
        <v>131</v>
      </c>
      <c r="E692" s="147" t="s">
        <v>800</v>
      </c>
      <c r="F692" s="148" t="s">
        <v>306</v>
      </c>
      <c r="G692" s="149" t="s">
        <v>248</v>
      </c>
      <c r="H692" s="150">
        <v>1</v>
      </c>
      <c r="I692" s="151"/>
      <c r="J692" s="152">
        <f>ROUND(I692*H692,2)</f>
        <v>0</v>
      </c>
      <c r="K692" s="148" t="s">
        <v>1</v>
      </c>
      <c r="L692" s="30"/>
      <c r="M692" s="153" t="s">
        <v>1</v>
      </c>
      <c r="N692" s="154" t="s">
        <v>41</v>
      </c>
      <c r="O692" s="55"/>
      <c r="P692" s="155">
        <f>O692*H692</f>
        <v>0</v>
      </c>
      <c r="Q692" s="155">
        <v>0</v>
      </c>
      <c r="R692" s="155">
        <f>Q692*H692</f>
        <v>0</v>
      </c>
      <c r="S692" s="155">
        <v>0</v>
      </c>
      <c r="T692" s="156">
        <f>S692*H692</f>
        <v>0</v>
      </c>
      <c r="U692" s="29"/>
      <c r="V692" s="29"/>
      <c r="W692" s="29"/>
      <c r="X692" s="29"/>
      <c r="Y692" s="29"/>
      <c r="Z692" s="29"/>
      <c r="AA692" s="29"/>
      <c r="AB692" s="29"/>
      <c r="AC692" s="29"/>
      <c r="AD692" s="29"/>
      <c r="AE692" s="29"/>
      <c r="AR692" s="157" t="s">
        <v>149</v>
      </c>
      <c r="AT692" s="157" t="s">
        <v>131</v>
      </c>
      <c r="AU692" s="157" t="s">
        <v>85</v>
      </c>
      <c r="AY692" s="14" t="s">
        <v>128</v>
      </c>
      <c r="BE692" s="158">
        <f>IF(N692="základní",J692,0)</f>
        <v>0</v>
      </c>
      <c r="BF692" s="158">
        <f>IF(N692="snížená",J692,0)</f>
        <v>0</v>
      </c>
      <c r="BG692" s="158">
        <f>IF(N692="zákl. přenesená",J692,0)</f>
        <v>0</v>
      </c>
      <c r="BH692" s="158">
        <f>IF(N692="sníž. přenesená",J692,0)</f>
        <v>0</v>
      </c>
      <c r="BI692" s="158">
        <f>IF(N692="nulová",J692,0)</f>
        <v>0</v>
      </c>
      <c r="BJ692" s="14" t="s">
        <v>83</v>
      </c>
      <c r="BK692" s="158">
        <f>ROUND(I692*H692,2)</f>
        <v>0</v>
      </c>
      <c r="BL692" s="14" t="s">
        <v>149</v>
      </c>
      <c r="BM692" s="157" t="s">
        <v>801</v>
      </c>
    </row>
    <row r="693" spans="1:65" s="2" customFormat="1">
      <c r="A693" s="29"/>
      <c r="B693" s="30"/>
      <c r="C693" s="29"/>
      <c r="D693" s="159" t="s">
        <v>137</v>
      </c>
      <c r="E693" s="29"/>
      <c r="F693" s="160" t="s">
        <v>306</v>
      </c>
      <c r="G693" s="29"/>
      <c r="H693" s="29"/>
      <c r="I693" s="161"/>
      <c r="J693" s="29"/>
      <c r="K693" s="29"/>
      <c r="L693" s="30"/>
      <c r="M693" s="162"/>
      <c r="N693" s="163"/>
      <c r="O693" s="55"/>
      <c r="P693" s="55"/>
      <c r="Q693" s="55"/>
      <c r="R693" s="55"/>
      <c r="S693" s="55"/>
      <c r="T693" s="56"/>
      <c r="U693" s="29"/>
      <c r="V693" s="29"/>
      <c r="W693" s="29"/>
      <c r="X693" s="29"/>
      <c r="Y693" s="29"/>
      <c r="Z693" s="29"/>
      <c r="AA693" s="29"/>
      <c r="AB693" s="29"/>
      <c r="AC693" s="29"/>
      <c r="AD693" s="29"/>
      <c r="AE693" s="29"/>
      <c r="AT693" s="14" t="s">
        <v>137</v>
      </c>
      <c r="AU693" s="14" t="s">
        <v>85</v>
      </c>
    </row>
    <row r="694" spans="1:65" s="2" customFormat="1" ht="19.5">
      <c r="A694" s="29"/>
      <c r="B694" s="30"/>
      <c r="C694" s="29"/>
      <c r="D694" s="159" t="s">
        <v>224</v>
      </c>
      <c r="E694" s="29"/>
      <c r="F694" s="168" t="s">
        <v>298</v>
      </c>
      <c r="G694" s="29"/>
      <c r="H694" s="29"/>
      <c r="I694" s="161"/>
      <c r="J694" s="29"/>
      <c r="K694" s="29"/>
      <c r="L694" s="30"/>
      <c r="M694" s="162"/>
      <c r="N694" s="163"/>
      <c r="O694" s="55"/>
      <c r="P694" s="55"/>
      <c r="Q694" s="55"/>
      <c r="R694" s="55"/>
      <c r="S694" s="55"/>
      <c r="T694" s="56"/>
      <c r="U694" s="29"/>
      <c r="V694" s="29"/>
      <c r="W694" s="29"/>
      <c r="X694" s="29"/>
      <c r="Y694" s="29"/>
      <c r="Z694" s="29"/>
      <c r="AA694" s="29"/>
      <c r="AB694" s="29"/>
      <c r="AC694" s="29"/>
      <c r="AD694" s="29"/>
      <c r="AE694" s="29"/>
      <c r="AT694" s="14" t="s">
        <v>224</v>
      </c>
      <c r="AU694" s="14" t="s">
        <v>85</v>
      </c>
    </row>
    <row r="695" spans="1:65" s="2" customFormat="1" ht="16.5" customHeight="1">
      <c r="A695" s="29"/>
      <c r="B695" s="145"/>
      <c r="C695" s="146" t="s">
        <v>802</v>
      </c>
      <c r="D695" s="146" t="s">
        <v>131</v>
      </c>
      <c r="E695" s="147" t="s">
        <v>803</v>
      </c>
      <c r="F695" s="148" t="s">
        <v>310</v>
      </c>
      <c r="G695" s="149" t="s">
        <v>240</v>
      </c>
      <c r="H695" s="150">
        <v>4</v>
      </c>
      <c r="I695" s="151"/>
      <c r="J695" s="152">
        <f>ROUND(I695*H695,2)</f>
        <v>0</v>
      </c>
      <c r="K695" s="148" t="s">
        <v>1</v>
      </c>
      <c r="L695" s="30"/>
      <c r="M695" s="153" t="s">
        <v>1</v>
      </c>
      <c r="N695" s="154" t="s">
        <v>41</v>
      </c>
      <c r="O695" s="55"/>
      <c r="P695" s="155">
        <f>O695*H695</f>
        <v>0</v>
      </c>
      <c r="Q695" s="155">
        <v>0</v>
      </c>
      <c r="R695" s="155">
        <f>Q695*H695</f>
        <v>0</v>
      </c>
      <c r="S695" s="155">
        <v>0</v>
      </c>
      <c r="T695" s="156">
        <f>S695*H695</f>
        <v>0</v>
      </c>
      <c r="U695" s="29"/>
      <c r="V695" s="29"/>
      <c r="W695" s="29"/>
      <c r="X695" s="29"/>
      <c r="Y695" s="29"/>
      <c r="Z695" s="29"/>
      <c r="AA695" s="29"/>
      <c r="AB695" s="29"/>
      <c r="AC695" s="29"/>
      <c r="AD695" s="29"/>
      <c r="AE695" s="29"/>
      <c r="AR695" s="157" t="s">
        <v>149</v>
      </c>
      <c r="AT695" s="157" t="s">
        <v>131</v>
      </c>
      <c r="AU695" s="157" t="s">
        <v>85</v>
      </c>
      <c r="AY695" s="14" t="s">
        <v>128</v>
      </c>
      <c r="BE695" s="158">
        <f>IF(N695="základní",J695,0)</f>
        <v>0</v>
      </c>
      <c r="BF695" s="158">
        <f>IF(N695="snížená",J695,0)</f>
        <v>0</v>
      </c>
      <c r="BG695" s="158">
        <f>IF(N695="zákl. přenesená",J695,0)</f>
        <v>0</v>
      </c>
      <c r="BH695" s="158">
        <f>IF(N695="sníž. přenesená",J695,0)</f>
        <v>0</v>
      </c>
      <c r="BI695" s="158">
        <f>IF(N695="nulová",J695,0)</f>
        <v>0</v>
      </c>
      <c r="BJ695" s="14" t="s">
        <v>83</v>
      </c>
      <c r="BK695" s="158">
        <f>ROUND(I695*H695,2)</f>
        <v>0</v>
      </c>
      <c r="BL695" s="14" t="s">
        <v>149</v>
      </c>
      <c r="BM695" s="157" t="s">
        <v>804</v>
      </c>
    </row>
    <row r="696" spans="1:65" s="2" customFormat="1">
      <c r="A696" s="29"/>
      <c r="B696" s="30"/>
      <c r="C696" s="29"/>
      <c r="D696" s="159" t="s">
        <v>137</v>
      </c>
      <c r="E696" s="29"/>
      <c r="F696" s="160" t="s">
        <v>310</v>
      </c>
      <c r="G696" s="29"/>
      <c r="H696" s="29"/>
      <c r="I696" s="161"/>
      <c r="J696" s="29"/>
      <c r="K696" s="29"/>
      <c r="L696" s="30"/>
      <c r="M696" s="162"/>
      <c r="N696" s="163"/>
      <c r="O696" s="55"/>
      <c r="P696" s="55"/>
      <c r="Q696" s="55"/>
      <c r="R696" s="55"/>
      <c r="S696" s="55"/>
      <c r="T696" s="56"/>
      <c r="U696" s="29"/>
      <c r="V696" s="29"/>
      <c r="W696" s="29"/>
      <c r="X696" s="29"/>
      <c r="Y696" s="29"/>
      <c r="Z696" s="29"/>
      <c r="AA696" s="29"/>
      <c r="AB696" s="29"/>
      <c r="AC696" s="29"/>
      <c r="AD696" s="29"/>
      <c r="AE696" s="29"/>
      <c r="AT696" s="14" t="s">
        <v>137</v>
      </c>
      <c r="AU696" s="14" t="s">
        <v>85</v>
      </c>
    </row>
    <row r="697" spans="1:65" s="2" customFormat="1" ht="19.5">
      <c r="A697" s="29"/>
      <c r="B697" s="30"/>
      <c r="C697" s="29"/>
      <c r="D697" s="159" t="s">
        <v>224</v>
      </c>
      <c r="E697" s="29"/>
      <c r="F697" s="168" t="s">
        <v>298</v>
      </c>
      <c r="G697" s="29"/>
      <c r="H697" s="29"/>
      <c r="I697" s="161"/>
      <c r="J697" s="29"/>
      <c r="K697" s="29"/>
      <c r="L697" s="30"/>
      <c r="M697" s="162"/>
      <c r="N697" s="163"/>
      <c r="O697" s="55"/>
      <c r="P697" s="55"/>
      <c r="Q697" s="55"/>
      <c r="R697" s="55"/>
      <c r="S697" s="55"/>
      <c r="T697" s="56"/>
      <c r="U697" s="29"/>
      <c r="V697" s="29"/>
      <c r="W697" s="29"/>
      <c r="X697" s="29"/>
      <c r="Y697" s="29"/>
      <c r="Z697" s="29"/>
      <c r="AA697" s="29"/>
      <c r="AB697" s="29"/>
      <c r="AC697" s="29"/>
      <c r="AD697" s="29"/>
      <c r="AE697" s="29"/>
      <c r="AT697" s="14" t="s">
        <v>224</v>
      </c>
      <c r="AU697" s="14" t="s">
        <v>85</v>
      </c>
    </row>
    <row r="698" spans="1:65" s="2" customFormat="1" ht="16.5" customHeight="1">
      <c r="A698" s="29"/>
      <c r="B698" s="145"/>
      <c r="C698" s="146" t="s">
        <v>805</v>
      </c>
      <c r="D698" s="146" t="s">
        <v>131</v>
      </c>
      <c r="E698" s="147" t="s">
        <v>806</v>
      </c>
      <c r="F698" s="148" t="s">
        <v>314</v>
      </c>
      <c r="G698" s="149" t="s">
        <v>248</v>
      </c>
      <c r="H698" s="150">
        <v>4</v>
      </c>
      <c r="I698" s="151"/>
      <c r="J698" s="152">
        <f>ROUND(I698*H698,2)</f>
        <v>0</v>
      </c>
      <c r="K698" s="148" t="s">
        <v>1</v>
      </c>
      <c r="L698" s="30"/>
      <c r="M698" s="153" t="s">
        <v>1</v>
      </c>
      <c r="N698" s="154" t="s">
        <v>41</v>
      </c>
      <c r="O698" s="55"/>
      <c r="P698" s="155">
        <f>O698*H698</f>
        <v>0</v>
      </c>
      <c r="Q698" s="155">
        <v>0</v>
      </c>
      <c r="R698" s="155">
        <f>Q698*H698</f>
        <v>0</v>
      </c>
      <c r="S698" s="155">
        <v>0</v>
      </c>
      <c r="T698" s="156">
        <f>S698*H698</f>
        <v>0</v>
      </c>
      <c r="U698" s="29"/>
      <c r="V698" s="29"/>
      <c r="W698" s="29"/>
      <c r="X698" s="29"/>
      <c r="Y698" s="29"/>
      <c r="Z698" s="29"/>
      <c r="AA698" s="29"/>
      <c r="AB698" s="29"/>
      <c r="AC698" s="29"/>
      <c r="AD698" s="29"/>
      <c r="AE698" s="29"/>
      <c r="AR698" s="157" t="s">
        <v>149</v>
      </c>
      <c r="AT698" s="157" t="s">
        <v>131</v>
      </c>
      <c r="AU698" s="157" t="s">
        <v>85</v>
      </c>
      <c r="AY698" s="14" t="s">
        <v>128</v>
      </c>
      <c r="BE698" s="158">
        <f>IF(N698="základní",J698,0)</f>
        <v>0</v>
      </c>
      <c r="BF698" s="158">
        <f>IF(N698="snížená",J698,0)</f>
        <v>0</v>
      </c>
      <c r="BG698" s="158">
        <f>IF(N698="zákl. přenesená",J698,0)</f>
        <v>0</v>
      </c>
      <c r="BH698" s="158">
        <f>IF(N698="sníž. přenesená",J698,0)</f>
        <v>0</v>
      </c>
      <c r="BI698" s="158">
        <f>IF(N698="nulová",J698,0)</f>
        <v>0</v>
      </c>
      <c r="BJ698" s="14" t="s">
        <v>83</v>
      </c>
      <c r="BK698" s="158">
        <f>ROUND(I698*H698,2)</f>
        <v>0</v>
      </c>
      <c r="BL698" s="14" t="s">
        <v>149</v>
      </c>
      <c r="BM698" s="157" t="s">
        <v>807</v>
      </c>
    </row>
    <row r="699" spans="1:65" s="2" customFormat="1">
      <c r="A699" s="29"/>
      <c r="B699" s="30"/>
      <c r="C699" s="29"/>
      <c r="D699" s="159" t="s">
        <v>137</v>
      </c>
      <c r="E699" s="29"/>
      <c r="F699" s="160" t="s">
        <v>314</v>
      </c>
      <c r="G699" s="29"/>
      <c r="H699" s="29"/>
      <c r="I699" s="161"/>
      <c r="J699" s="29"/>
      <c r="K699" s="29"/>
      <c r="L699" s="30"/>
      <c r="M699" s="162"/>
      <c r="N699" s="163"/>
      <c r="O699" s="55"/>
      <c r="P699" s="55"/>
      <c r="Q699" s="55"/>
      <c r="R699" s="55"/>
      <c r="S699" s="55"/>
      <c r="T699" s="56"/>
      <c r="U699" s="29"/>
      <c r="V699" s="29"/>
      <c r="W699" s="29"/>
      <c r="X699" s="29"/>
      <c r="Y699" s="29"/>
      <c r="Z699" s="29"/>
      <c r="AA699" s="29"/>
      <c r="AB699" s="29"/>
      <c r="AC699" s="29"/>
      <c r="AD699" s="29"/>
      <c r="AE699" s="29"/>
      <c r="AT699" s="14" t="s">
        <v>137</v>
      </c>
      <c r="AU699" s="14" t="s">
        <v>85</v>
      </c>
    </row>
    <row r="700" spans="1:65" s="2" customFormat="1" ht="19.5">
      <c r="A700" s="29"/>
      <c r="B700" s="30"/>
      <c r="C700" s="29"/>
      <c r="D700" s="159" t="s">
        <v>224</v>
      </c>
      <c r="E700" s="29"/>
      <c r="F700" s="168" t="s">
        <v>298</v>
      </c>
      <c r="G700" s="29"/>
      <c r="H700" s="29"/>
      <c r="I700" s="161"/>
      <c r="J700" s="29"/>
      <c r="K700" s="29"/>
      <c r="L700" s="30"/>
      <c r="M700" s="162"/>
      <c r="N700" s="163"/>
      <c r="O700" s="55"/>
      <c r="P700" s="55"/>
      <c r="Q700" s="55"/>
      <c r="R700" s="55"/>
      <c r="S700" s="55"/>
      <c r="T700" s="56"/>
      <c r="U700" s="29"/>
      <c r="V700" s="29"/>
      <c r="W700" s="29"/>
      <c r="X700" s="29"/>
      <c r="Y700" s="29"/>
      <c r="Z700" s="29"/>
      <c r="AA700" s="29"/>
      <c r="AB700" s="29"/>
      <c r="AC700" s="29"/>
      <c r="AD700" s="29"/>
      <c r="AE700" s="29"/>
      <c r="AT700" s="14" t="s">
        <v>224</v>
      </c>
      <c r="AU700" s="14" t="s">
        <v>85</v>
      </c>
    </row>
    <row r="701" spans="1:65" s="2" customFormat="1" ht="21.75" customHeight="1">
      <c r="A701" s="29"/>
      <c r="B701" s="145"/>
      <c r="C701" s="146" t="s">
        <v>808</v>
      </c>
      <c r="D701" s="146" t="s">
        <v>131</v>
      </c>
      <c r="E701" s="147" t="s">
        <v>809</v>
      </c>
      <c r="F701" s="148" t="s">
        <v>318</v>
      </c>
      <c r="G701" s="149" t="s">
        <v>134</v>
      </c>
      <c r="H701" s="150">
        <v>1</v>
      </c>
      <c r="I701" s="151"/>
      <c r="J701" s="152">
        <f>ROUND(I701*H701,2)</f>
        <v>0</v>
      </c>
      <c r="K701" s="148" t="s">
        <v>1</v>
      </c>
      <c r="L701" s="30"/>
      <c r="M701" s="153" t="s">
        <v>1</v>
      </c>
      <c r="N701" s="154" t="s">
        <v>41</v>
      </c>
      <c r="O701" s="55"/>
      <c r="P701" s="155">
        <f>O701*H701</f>
        <v>0</v>
      </c>
      <c r="Q701" s="155">
        <v>0</v>
      </c>
      <c r="R701" s="155">
        <f>Q701*H701</f>
        <v>0</v>
      </c>
      <c r="S701" s="155">
        <v>0</v>
      </c>
      <c r="T701" s="156">
        <f>S701*H701</f>
        <v>0</v>
      </c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R701" s="157" t="s">
        <v>149</v>
      </c>
      <c r="AT701" s="157" t="s">
        <v>131</v>
      </c>
      <c r="AU701" s="157" t="s">
        <v>85</v>
      </c>
      <c r="AY701" s="14" t="s">
        <v>128</v>
      </c>
      <c r="BE701" s="158">
        <f>IF(N701="základní",J701,0)</f>
        <v>0</v>
      </c>
      <c r="BF701" s="158">
        <f>IF(N701="snížená",J701,0)</f>
        <v>0</v>
      </c>
      <c r="BG701" s="158">
        <f>IF(N701="zákl. přenesená",J701,0)</f>
        <v>0</v>
      </c>
      <c r="BH701" s="158">
        <f>IF(N701="sníž. přenesená",J701,0)</f>
        <v>0</v>
      </c>
      <c r="BI701" s="158">
        <f>IF(N701="nulová",J701,0)</f>
        <v>0</v>
      </c>
      <c r="BJ701" s="14" t="s">
        <v>83</v>
      </c>
      <c r="BK701" s="158">
        <f>ROUND(I701*H701,2)</f>
        <v>0</v>
      </c>
      <c r="BL701" s="14" t="s">
        <v>149</v>
      </c>
      <c r="BM701" s="157" t="s">
        <v>810</v>
      </c>
    </row>
    <row r="702" spans="1:65" s="2" customFormat="1">
      <c r="A702" s="29"/>
      <c r="B702" s="30"/>
      <c r="C702" s="29"/>
      <c r="D702" s="159" t="s">
        <v>137</v>
      </c>
      <c r="E702" s="29"/>
      <c r="F702" s="160" t="s">
        <v>318</v>
      </c>
      <c r="G702" s="29"/>
      <c r="H702" s="29"/>
      <c r="I702" s="161"/>
      <c r="J702" s="29"/>
      <c r="K702" s="29"/>
      <c r="L702" s="30"/>
      <c r="M702" s="162"/>
      <c r="N702" s="163"/>
      <c r="O702" s="55"/>
      <c r="P702" s="55"/>
      <c r="Q702" s="55"/>
      <c r="R702" s="55"/>
      <c r="S702" s="55"/>
      <c r="T702" s="56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T702" s="14" t="s">
        <v>137</v>
      </c>
      <c r="AU702" s="14" t="s">
        <v>85</v>
      </c>
    </row>
    <row r="703" spans="1:65" s="2" customFormat="1" ht="19.5">
      <c r="A703" s="29"/>
      <c r="B703" s="30"/>
      <c r="C703" s="29"/>
      <c r="D703" s="159" t="s">
        <v>224</v>
      </c>
      <c r="E703" s="29"/>
      <c r="F703" s="168" t="s">
        <v>225</v>
      </c>
      <c r="G703" s="29"/>
      <c r="H703" s="29"/>
      <c r="I703" s="161"/>
      <c r="J703" s="29"/>
      <c r="K703" s="29"/>
      <c r="L703" s="30"/>
      <c r="M703" s="162"/>
      <c r="N703" s="163"/>
      <c r="O703" s="55"/>
      <c r="P703" s="55"/>
      <c r="Q703" s="55"/>
      <c r="R703" s="55"/>
      <c r="S703" s="55"/>
      <c r="T703" s="56"/>
      <c r="U703" s="29"/>
      <c r="V703" s="29"/>
      <c r="W703" s="29"/>
      <c r="X703" s="29"/>
      <c r="Y703" s="29"/>
      <c r="Z703" s="29"/>
      <c r="AA703" s="29"/>
      <c r="AB703" s="29"/>
      <c r="AC703" s="29"/>
      <c r="AD703" s="29"/>
      <c r="AE703" s="29"/>
      <c r="AT703" s="14" t="s">
        <v>224</v>
      </c>
      <c r="AU703" s="14" t="s">
        <v>85</v>
      </c>
    </row>
    <row r="704" spans="1:65" s="2" customFormat="1" ht="16.5" customHeight="1">
      <c r="A704" s="29"/>
      <c r="B704" s="145"/>
      <c r="C704" s="146" t="s">
        <v>811</v>
      </c>
      <c r="D704" s="146" t="s">
        <v>131</v>
      </c>
      <c r="E704" s="147" t="s">
        <v>812</v>
      </c>
      <c r="F704" s="148" t="s">
        <v>322</v>
      </c>
      <c r="G704" s="149" t="s">
        <v>248</v>
      </c>
      <c r="H704" s="150">
        <v>1</v>
      </c>
      <c r="I704" s="151"/>
      <c r="J704" s="152">
        <f>ROUND(I704*H704,2)</f>
        <v>0</v>
      </c>
      <c r="K704" s="148" t="s">
        <v>1</v>
      </c>
      <c r="L704" s="30"/>
      <c r="M704" s="153" t="s">
        <v>1</v>
      </c>
      <c r="N704" s="154" t="s">
        <v>41</v>
      </c>
      <c r="O704" s="55"/>
      <c r="P704" s="155">
        <f>O704*H704</f>
        <v>0</v>
      </c>
      <c r="Q704" s="155">
        <v>0</v>
      </c>
      <c r="R704" s="155">
        <f>Q704*H704</f>
        <v>0</v>
      </c>
      <c r="S704" s="155">
        <v>0</v>
      </c>
      <c r="T704" s="156">
        <f>S704*H704</f>
        <v>0</v>
      </c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R704" s="157" t="s">
        <v>149</v>
      </c>
      <c r="AT704" s="157" t="s">
        <v>131</v>
      </c>
      <c r="AU704" s="157" t="s">
        <v>85</v>
      </c>
      <c r="AY704" s="14" t="s">
        <v>128</v>
      </c>
      <c r="BE704" s="158">
        <f>IF(N704="základní",J704,0)</f>
        <v>0</v>
      </c>
      <c r="BF704" s="158">
        <f>IF(N704="snížená",J704,0)</f>
        <v>0</v>
      </c>
      <c r="BG704" s="158">
        <f>IF(N704="zákl. přenesená",J704,0)</f>
        <v>0</v>
      </c>
      <c r="BH704" s="158">
        <f>IF(N704="sníž. přenesená",J704,0)</f>
        <v>0</v>
      </c>
      <c r="BI704" s="158">
        <f>IF(N704="nulová",J704,0)</f>
        <v>0</v>
      </c>
      <c r="BJ704" s="14" t="s">
        <v>83</v>
      </c>
      <c r="BK704" s="158">
        <f>ROUND(I704*H704,2)</f>
        <v>0</v>
      </c>
      <c r="BL704" s="14" t="s">
        <v>149</v>
      </c>
      <c r="BM704" s="157" t="s">
        <v>813</v>
      </c>
    </row>
    <row r="705" spans="1:65" s="2" customFormat="1">
      <c r="A705" s="29"/>
      <c r="B705" s="30"/>
      <c r="C705" s="29"/>
      <c r="D705" s="159" t="s">
        <v>137</v>
      </c>
      <c r="E705" s="29"/>
      <c r="F705" s="160" t="s">
        <v>322</v>
      </c>
      <c r="G705" s="29"/>
      <c r="H705" s="29"/>
      <c r="I705" s="161"/>
      <c r="J705" s="29"/>
      <c r="K705" s="29"/>
      <c r="L705" s="30"/>
      <c r="M705" s="162"/>
      <c r="N705" s="163"/>
      <c r="O705" s="55"/>
      <c r="P705" s="55"/>
      <c r="Q705" s="55"/>
      <c r="R705" s="55"/>
      <c r="S705" s="55"/>
      <c r="T705" s="56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T705" s="14" t="s">
        <v>137</v>
      </c>
      <c r="AU705" s="14" t="s">
        <v>85</v>
      </c>
    </row>
    <row r="706" spans="1:65" s="2" customFormat="1" ht="19.5">
      <c r="A706" s="29"/>
      <c r="B706" s="30"/>
      <c r="C706" s="29"/>
      <c r="D706" s="159" t="s">
        <v>224</v>
      </c>
      <c r="E706" s="29"/>
      <c r="F706" s="168" t="s">
        <v>298</v>
      </c>
      <c r="G706" s="29"/>
      <c r="H706" s="29"/>
      <c r="I706" s="161"/>
      <c r="J706" s="29"/>
      <c r="K706" s="29"/>
      <c r="L706" s="30"/>
      <c r="M706" s="162"/>
      <c r="N706" s="163"/>
      <c r="O706" s="55"/>
      <c r="P706" s="55"/>
      <c r="Q706" s="55"/>
      <c r="R706" s="55"/>
      <c r="S706" s="55"/>
      <c r="T706" s="56"/>
      <c r="U706" s="29"/>
      <c r="V706" s="29"/>
      <c r="W706" s="29"/>
      <c r="X706" s="29"/>
      <c r="Y706" s="29"/>
      <c r="Z706" s="29"/>
      <c r="AA706" s="29"/>
      <c r="AB706" s="29"/>
      <c r="AC706" s="29"/>
      <c r="AD706" s="29"/>
      <c r="AE706" s="29"/>
      <c r="AT706" s="14" t="s">
        <v>224</v>
      </c>
      <c r="AU706" s="14" t="s">
        <v>85</v>
      </c>
    </row>
    <row r="707" spans="1:65" s="2" customFormat="1" ht="16.5" customHeight="1">
      <c r="A707" s="29"/>
      <c r="B707" s="145"/>
      <c r="C707" s="146" t="s">
        <v>814</v>
      </c>
      <c r="D707" s="146" t="s">
        <v>131</v>
      </c>
      <c r="E707" s="147" t="s">
        <v>815</v>
      </c>
      <c r="F707" s="148" t="s">
        <v>326</v>
      </c>
      <c r="G707" s="149" t="s">
        <v>248</v>
      </c>
      <c r="H707" s="150">
        <v>1</v>
      </c>
      <c r="I707" s="151"/>
      <c r="J707" s="152">
        <f>ROUND(I707*H707,2)</f>
        <v>0</v>
      </c>
      <c r="K707" s="148" t="s">
        <v>1</v>
      </c>
      <c r="L707" s="30"/>
      <c r="M707" s="153" t="s">
        <v>1</v>
      </c>
      <c r="N707" s="154" t="s">
        <v>41</v>
      </c>
      <c r="O707" s="55"/>
      <c r="P707" s="155">
        <f>O707*H707</f>
        <v>0</v>
      </c>
      <c r="Q707" s="155">
        <v>0</v>
      </c>
      <c r="R707" s="155">
        <f>Q707*H707</f>
        <v>0</v>
      </c>
      <c r="S707" s="155">
        <v>0</v>
      </c>
      <c r="T707" s="156">
        <f>S707*H707</f>
        <v>0</v>
      </c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R707" s="157" t="s">
        <v>149</v>
      </c>
      <c r="AT707" s="157" t="s">
        <v>131</v>
      </c>
      <c r="AU707" s="157" t="s">
        <v>85</v>
      </c>
      <c r="AY707" s="14" t="s">
        <v>128</v>
      </c>
      <c r="BE707" s="158">
        <f>IF(N707="základní",J707,0)</f>
        <v>0</v>
      </c>
      <c r="BF707" s="158">
        <f>IF(N707="snížená",J707,0)</f>
        <v>0</v>
      </c>
      <c r="BG707" s="158">
        <f>IF(N707="zákl. přenesená",J707,0)</f>
        <v>0</v>
      </c>
      <c r="BH707" s="158">
        <f>IF(N707="sníž. přenesená",J707,0)</f>
        <v>0</v>
      </c>
      <c r="BI707" s="158">
        <f>IF(N707="nulová",J707,0)</f>
        <v>0</v>
      </c>
      <c r="BJ707" s="14" t="s">
        <v>83</v>
      </c>
      <c r="BK707" s="158">
        <f>ROUND(I707*H707,2)</f>
        <v>0</v>
      </c>
      <c r="BL707" s="14" t="s">
        <v>149</v>
      </c>
      <c r="BM707" s="157" t="s">
        <v>816</v>
      </c>
    </row>
    <row r="708" spans="1:65" s="2" customFormat="1">
      <c r="A708" s="29"/>
      <c r="B708" s="30"/>
      <c r="C708" s="29"/>
      <c r="D708" s="159" t="s">
        <v>137</v>
      </c>
      <c r="E708" s="29"/>
      <c r="F708" s="160" t="s">
        <v>326</v>
      </c>
      <c r="G708" s="29"/>
      <c r="H708" s="29"/>
      <c r="I708" s="161"/>
      <c r="J708" s="29"/>
      <c r="K708" s="29"/>
      <c r="L708" s="30"/>
      <c r="M708" s="162"/>
      <c r="N708" s="163"/>
      <c r="O708" s="55"/>
      <c r="P708" s="55"/>
      <c r="Q708" s="55"/>
      <c r="R708" s="55"/>
      <c r="S708" s="55"/>
      <c r="T708" s="56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T708" s="14" t="s">
        <v>137</v>
      </c>
      <c r="AU708" s="14" t="s">
        <v>85</v>
      </c>
    </row>
    <row r="709" spans="1:65" s="2" customFormat="1" ht="19.5">
      <c r="A709" s="29"/>
      <c r="B709" s="30"/>
      <c r="C709" s="29"/>
      <c r="D709" s="159" t="s">
        <v>224</v>
      </c>
      <c r="E709" s="29"/>
      <c r="F709" s="168" t="s">
        <v>298</v>
      </c>
      <c r="G709" s="29"/>
      <c r="H709" s="29"/>
      <c r="I709" s="161"/>
      <c r="J709" s="29"/>
      <c r="K709" s="29"/>
      <c r="L709" s="30"/>
      <c r="M709" s="162"/>
      <c r="N709" s="163"/>
      <c r="O709" s="55"/>
      <c r="P709" s="55"/>
      <c r="Q709" s="55"/>
      <c r="R709" s="55"/>
      <c r="S709" s="55"/>
      <c r="T709" s="56"/>
      <c r="U709" s="29"/>
      <c r="V709" s="29"/>
      <c r="W709" s="29"/>
      <c r="X709" s="29"/>
      <c r="Y709" s="29"/>
      <c r="Z709" s="29"/>
      <c r="AA709" s="29"/>
      <c r="AB709" s="29"/>
      <c r="AC709" s="29"/>
      <c r="AD709" s="29"/>
      <c r="AE709" s="29"/>
      <c r="AT709" s="14" t="s">
        <v>224</v>
      </c>
      <c r="AU709" s="14" t="s">
        <v>85</v>
      </c>
    </row>
    <row r="710" spans="1:65" s="2" customFormat="1" ht="16.5" customHeight="1">
      <c r="A710" s="29"/>
      <c r="B710" s="145"/>
      <c r="C710" s="146" t="s">
        <v>817</v>
      </c>
      <c r="D710" s="146" t="s">
        <v>131</v>
      </c>
      <c r="E710" s="147" t="s">
        <v>818</v>
      </c>
      <c r="F710" s="148" t="s">
        <v>330</v>
      </c>
      <c r="G710" s="149" t="s">
        <v>248</v>
      </c>
      <c r="H710" s="150">
        <v>1</v>
      </c>
      <c r="I710" s="151"/>
      <c r="J710" s="152">
        <f>ROUND(I710*H710,2)</f>
        <v>0</v>
      </c>
      <c r="K710" s="148" t="s">
        <v>1</v>
      </c>
      <c r="L710" s="30"/>
      <c r="M710" s="153" t="s">
        <v>1</v>
      </c>
      <c r="N710" s="154" t="s">
        <v>41</v>
      </c>
      <c r="O710" s="55"/>
      <c r="P710" s="155">
        <f>O710*H710</f>
        <v>0</v>
      </c>
      <c r="Q710" s="155">
        <v>0</v>
      </c>
      <c r="R710" s="155">
        <f>Q710*H710</f>
        <v>0</v>
      </c>
      <c r="S710" s="155">
        <v>0</v>
      </c>
      <c r="T710" s="156">
        <f>S710*H710</f>
        <v>0</v>
      </c>
      <c r="U710" s="29"/>
      <c r="V710" s="29"/>
      <c r="W710" s="29"/>
      <c r="X710" s="29"/>
      <c r="Y710" s="29"/>
      <c r="Z710" s="29"/>
      <c r="AA710" s="29"/>
      <c r="AB710" s="29"/>
      <c r="AC710" s="29"/>
      <c r="AD710" s="29"/>
      <c r="AE710" s="29"/>
      <c r="AR710" s="157" t="s">
        <v>149</v>
      </c>
      <c r="AT710" s="157" t="s">
        <v>131</v>
      </c>
      <c r="AU710" s="157" t="s">
        <v>85</v>
      </c>
      <c r="AY710" s="14" t="s">
        <v>128</v>
      </c>
      <c r="BE710" s="158">
        <f>IF(N710="základní",J710,0)</f>
        <v>0</v>
      </c>
      <c r="BF710" s="158">
        <f>IF(N710="snížená",J710,0)</f>
        <v>0</v>
      </c>
      <c r="BG710" s="158">
        <f>IF(N710="zákl. přenesená",J710,0)</f>
        <v>0</v>
      </c>
      <c r="BH710" s="158">
        <f>IF(N710="sníž. přenesená",J710,0)</f>
        <v>0</v>
      </c>
      <c r="BI710" s="158">
        <f>IF(N710="nulová",J710,0)</f>
        <v>0</v>
      </c>
      <c r="BJ710" s="14" t="s">
        <v>83</v>
      </c>
      <c r="BK710" s="158">
        <f>ROUND(I710*H710,2)</f>
        <v>0</v>
      </c>
      <c r="BL710" s="14" t="s">
        <v>149</v>
      </c>
      <c r="BM710" s="157" t="s">
        <v>819</v>
      </c>
    </row>
    <row r="711" spans="1:65" s="2" customFormat="1">
      <c r="A711" s="29"/>
      <c r="B711" s="30"/>
      <c r="C711" s="29"/>
      <c r="D711" s="159" t="s">
        <v>137</v>
      </c>
      <c r="E711" s="29"/>
      <c r="F711" s="160" t="s">
        <v>330</v>
      </c>
      <c r="G711" s="29"/>
      <c r="H711" s="29"/>
      <c r="I711" s="161"/>
      <c r="J711" s="29"/>
      <c r="K711" s="29"/>
      <c r="L711" s="30"/>
      <c r="M711" s="162"/>
      <c r="N711" s="163"/>
      <c r="O711" s="55"/>
      <c r="P711" s="55"/>
      <c r="Q711" s="55"/>
      <c r="R711" s="55"/>
      <c r="S711" s="55"/>
      <c r="T711" s="56"/>
      <c r="U711" s="29"/>
      <c r="V711" s="29"/>
      <c r="W711" s="29"/>
      <c r="X711" s="29"/>
      <c r="Y711" s="29"/>
      <c r="Z711" s="29"/>
      <c r="AA711" s="29"/>
      <c r="AB711" s="29"/>
      <c r="AC711" s="29"/>
      <c r="AD711" s="29"/>
      <c r="AE711" s="29"/>
      <c r="AT711" s="14" t="s">
        <v>137</v>
      </c>
      <c r="AU711" s="14" t="s">
        <v>85</v>
      </c>
    </row>
    <row r="712" spans="1:65" s="2" customFormat="1" ht="19.5">
      <c r="A712" s="29"/>
      <c r="B712" s="30"/>
      <c r="C712" s="29"/>
      <c r="D712" s="159" t="s">
        <v>224</v>
      </c>
      <c r="E712" s="29"/>
      <c r="F712" s="168" t="s">
        <v>225</v>
      </c>
      <c r="G712" s="29"/>
      <c r="H712" s="29"/>
      <c r="I712" s="161"/>
      <c r="J712" s="29"/>
      <c r="K712" s="29"/>
      <c r="L712" s="30"/>
      <c r="M712" s="162"/>
      <c r="N712" s="163"/>
      <c r="O712" s="55"/>
      <c r="P712" s="55"/>
      <c r="Q712" s="55"/>
      <c r="R712" s="55"/>
      <c r="S712" s="55"/>
      <c r="T712" s="56"/>
      <c r="U712" s="29"/>
      <c r="V712" s="29"/>
      <c r="W712" s="29"/>
      <c r="X712" s="29"/>
      <c r="Y712" s="29"/>
      <c r="Z712" s="29"/>
      <c r="AA712" s="29"/>
      <c r="AB712" s="29"/>
      <c r="AC712" s="29"/>
      <c r="AD712" s="29"/>
      <c r="AE712" s="29"/>
      <c r="AT712" s="14" t="s">
        <v>224</v>
      </c>
      <c r="AU712" s="14" t="s">
        <v>85</v>
      </c>
    </row>
    <row r="713" spans="1:65" s="2" customFormat="1" ht="16.5" customHeight="1">
      <c r="A713" s="29"/>
      <c r="B713" s="145"/>
      <c r="C713" s="146" t="s">
        <v>820</v>
      </c>
      <c r="D713" s="146" t="s">
        <v>131</v>
      </c>
      <c r="E713" s="147" t="s">
        <v>821</v>
      </c>
      <c r="F713" s="148" t="s">
        <v>334</v>
      </c>
      <c r="G713" s="149" t="s">
        <v>134</v>
      </c>
      <c r="H713" s="150">
        <v>3</v>
      </c>
      <c r="I713" s="151"/>
      <c r="J713" s="152">
        <f>ROUND(I713*H713,2)</f>
        <v>0</v>
      </c>
      <c r="K713" s="148" t="s">
        <v>1</v>
      </c>
      <c r="L713" s="30"/>
      <c r="M713" s="153" t="s">
        <v>1</v>
      </c>
      <c r="N713" s="154" t="s">
        <v>41</v>
      </c>
      <c r="O713" s="55"/>
      <c r="P713" s="155">
        <f>O713*H713</f>
        <v>0</v>
      </c>
      <c r="Q713" s="155">
        <v>0</v>
      </c>
      <c r="R713" s="155">
        <f>Q713*H713</f>
        <v>0</v>
      </c>
      <c r="S713" s="155">
        <v>0</v>
      </c>
      <c r="T713" s="156">
        <f>S713*H713</f>
        <v>0</v>
      </c>
      <c r="U713" s="29"/>
      <c r="V713" s="29"/>
      <c r="W713" s="29"/>
      <c r="X713" s="29"/>
      <c r="Y713" s="29"/>
      <c r="Z713" s="29"/>
      <c r="AA713" s="29"/>
      <c r="AB713" s="29"/>
      <c r="AC713" s="29"/>
      <c r="AD713" s="29"/>
      <c r="AE713" s="29"/>
      <c r="AR713" s="157" t="s">
        <v>149</v>
      </c>
      <c r="AT713" s="157" t="s">
        <v>131</v>
      </c>
      <c r="AU713" s="157" t="s">
        <v>85</v>
      </c>
      <c r="AY713" s="14" t="s">
        <v>128</v>
      </c>
      <c r="BE713" s="158">
        <f>IF(N713="základní",J713,0)</f>
        <v>0</v>
      </c>
      <c r="BF713" s="158">
        <f>IF(N713="snížená",J713,0)</f>
        <v>0</v>
      </c>
      <c r="BG713" s="158">
        <f>IF(N713="zákl. přenesená",J713,0)</f>
        <v>0</v>
      </c>
      <c r="BH713" s="158">
        <f>IF(N713="sníž. přenesená",J713,0)</f>
        <v>0</v>
      </c>
      <c r="BI713" s="158">
        <f>IF(N713="nulová",J713,0)</f>
        <v>0</v>
      </c>
      <c r="BJ713" s="14" t="s">
        <v>83</v>
      </c>
      <c r="BK713" s="158">
        <f>ROUND(I713*H713,2)</f>
        <v>0</v>
      </c>
      <c r="BL713" s="14" t="s">
        <v>149</v>
      </c>
      <c r="BM713" s="157" t="s">
        <v>822</v>
      </c>
    </row>
    <row r="714" spans="1:65" s="2" customFormat="1">
      <c r="A714" s="29"/>
      <c r="B714" s="30"/>
      <c r="C714" s="29"/>
      <c r="D714" s="159" t="s">
        <v>137</v>
      </c>
      <c r="E714" s="29"/>
      <c r="F714" s="160" t="s">
        <v>334</v>
      </c>
      <c r="G714" s="29"/>
      <c r="H714" s="29"/>
      <c r="I714" s="161"/>
      <c r="J714" s="29"/>
      <c r="K714" s="29"/>
      <c r="L714" s="30"/>
      <c r="M714" s="162"/>
      <c r="N714" s="163"/>
      <c r="O714" s="55"/>
      <c r="P714" s="55"/>
      <c r="Q714" s="55"/>
      <c r="R714" s="55"/>
      <c r="S714" s="55"/>
      <c r="T714" s="56"/>
      <c r="U714" s="29"/>
      <c r="V714" s="29"/>
      <c r="W714" s="29"/>
      <c r="X714" s="29"/>
      <c r="Y714" s="29"/>
      <c r="Z714" s="29"/>
      <c r="AA714" s="29"/>
      <c r="AB714" s="29"/>
      <c r="AC714" s="29"/>
      <c r="AD714" s="29"/>
      <c r="AE714" s="29"/>
      <c r="AT714" s="14" t="s">
        <v>137</v>
      </c>
      <c r="AU714" s="14" t="s">
        <v>85</v>
      </c>
    </row>
    <row r="715" spans="1:65" s="2" customFormat="1" ht="19.5">
      <c r="A715" s="29"/>
      <c r="B715" s="30"/>
      <c r="C715" s="29"/>
      <c r="D715" s="159" t="s">
        <v>224</v>
      </c>
      <c r="E715" s="29"/>
      <c r="F715" s="168" t="s">
        <v>298</v>
      </c>
      <c r="G715" s="29"/>
      <c r="H715" s="29"/>
      <c r="I715" s="161"/>
      <c r="J715" s="29"/>
      <c r="K715" s="29"/>
      <c r="L715" s="30"/>
      <c r="M715" s="162"/>
      <c r="N715" s="163"/>
      <c r="O715" s="55"/>
      <c r="P715" s="55"/>
      <c r="Q715" s="55"/>
      <c r="R715" s="55"/>
      <c r="S715" s="55"/>
      <c r="T715" s="56"/>
      <c r="U715" s="29"/>
      <c r="V715" s="29"/>
      <c r="W715" s="29"/>
      <c r="X715" s="29"/>
      <c r="Y715" s="29"/>
      <c r="Z715" s="29"/>
      <c r="AA715" s="29"/>
      <c r="AB715" s="29"/>
      <c r="AC715" s="29"/>
      <c r="AD715" s="29"/>
      <c r="AE715" s="29"/>
      <c r="AT715" s="14" t="s">
        <v>224</v>
      </c>
      <c r="AU715" s="14" t="s">
        <v>85</v>
      </c>
    </row>
    <row r="716" spans="1:65" s="2" customFormat="1" ht="24.2" customHeight="1">
      <c r="A716" s="29"/>
      <c r="B716" s="145"/>
      <c r="C716" s="146" t="s">
        <v>823</v>
      </c>
      <c r="D716" s="146" t="s">
        <v>131</v>
      </c>
      <c r="E716" s="147" t="s">
        <v>824</v>
      </c>
      <c r="F716" s="148" t="s">
        <v>338</v>
      </c>
      <c r="G716" s="149" t="s">
        <v>134</v>
      </c>
      <c r="H716" s="150">
        <v>1</v>
      </c>
      <c r="I716" s="151"/>
      <c r="J716" s="152">
        <f>ROUND(I716*H716,2)</f>
        <v>0</v>
      </c>
      <c r="K716" s="148" t="s">
        <v>1</v>
      </c>
      <c r="L716" s="30"/>
      <c r="M716" s="153" t="s">
        <v>1</v>
      </c>
      <c r="N716" s="154" t="s">
        <v>41</v>
      </c>
      <c r="O716" s="55"/>
      <c r="P716" s="155">
        <f>O716*H716</f>
        <v>0</v>
      </c>
      <c r="Q716" s="155">
        <v>0</v>
      </c>
      <c r="R716" s="155">
        <f>Q716*H716</f>
        <v>0</v>
      </c>
      <c r="S716" s="155">
        <v>0</v>
      </c>
      <c r="T716" s="156">
        <f>S716*H716</f>
        <v>0</v>
      </c>
      <c r="U716" s="29"/>
      <c r="V716" s="29"/>
      <c r="W716" s="29"/>
      <c r="X716" s="29"/>
      <c r="Y716" s="29"/>
      <c r="Z716" s="29"/>
      <c r="AA716" s="29"/>
      <c r="AB716" s="29"/>
      <c r="AC716" s="29"/>
      <c r="AD716" s="29"/>
      <c r="AE716" s="29"/>
      <c r="AR716" s="157" t="s">
        <v>149</v>
      </c>
      <c r="AT716" s="157" t="s">
        <v>131</v>
      </c>
      <c r="AU716" s="157" t="s">
        <v>85</v>
      </c>
      <c r="AY716" s="14" t="s">
        <v>128</v>
      </c>
      <c r="BE716" s="158">
        <f>IF(N716="základní",J716,0)</f>
        <v>0</v>
      </c>
      <c r="BF716" s="158">
        <f>IF(N716="snížená",J716,0)</f>
        <v>0</v>
      </c>
      <c r="BG716" s="158">
        <f>IF(N716="zákl. přenesená",J716,0)</f>
        <v>0</v>
      </c>
      <c r="BH716" s="158">
        <f>IF(N716="sníž. přenesená",J716,0)</f>
        <v>0</v>
      </c>
      <c r="BI716" s="158">
        <f>IF(N716="nulová",J716,0)</f>
        <v>0</v>
      </c>
      <c r="BJ716" s="14" t="s">
        <v>83</v>
      </c>
      <c r="BK716" s="158">
        <f>ROUND(I716*H716,2)</f>
        <v>0</v>
      </c>
      <c r="BL716" s="14" t="s">
        <v>149</v>
      </c>
      <c r="BM716" s="157" t="s">
        <v>825</v>
      </c>
    </row>
    <row r="717" spans="1:65" s="2" customFormat="1" ht="19.5">
      <c r="A717" s="29"/>
      <c r="B717" s="30"/>
      <c r="C717" s="29"/>
      <c r="D717" s="159" t="s">
        <v>137</v>
      </c>
      <c r="E717" s="29"/>
      <c r="F717" s="160" t="s">
        <v>338</v>
      </c>
      <c r="G717" s="29"/>
      <c r="H717" s="29"/>
      <c r="I717" s="161"/>
      <c r="J717" s="29"/>
      <c r="K717" s="29"/>
      <c r="L717" s="30"/>
      <c r="M717" s="162"/>
      <c r="N717" s="163"/>
      <c r="O717" s="55"/>
      <c r="P717" s="55"/>
      <c r="Q717" s="55"/>
      <c r="R717" s="55"/>
      <c r="S717" s="55"/>
      <c r="T717" s="56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T717" s="14" t="s">
        <v>137</v>
      </c>
      <c r="AU717" s="14" t="s">
        <v>85</v>
      </c>
    </row>
    <row r="718" spans="1:65" s="2" customFormat="1" ht="19.5">
      <c r="A718" s="29"/>
      <c r="B718" s="30"/>
      <c r="C718" s="29"/>
      <c r="D718" s="159" t="s">
        <v>224</v>
      </c>
      <c r="E718" s="29"/>
      <c r="F718" s="168" t="s">
        <v>225</v>
      </c>
      <c r="G718" s="29"/>
      <c r="H718" s="29"/>
      <c r="I718" s="161"/>
      <c r="J718" s="29"/>
      <c r="K718" s="29"/>
      <c r="L718" s="30"/>
      <c r="M718" s="162"/>
      <c r="N718" s="163"/>
      <c r="O718" s="55"/>
      <c r="P718" s="55"/>
      <c r="Q718" s="55"/>
      <c r="R718" s="55"/>
      <c r="S718" s="55"/>
      <c r="T718" s="56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T718" s="14" t="s">
        <v>224</v>
      </c>
      <c r="AU718" s="14" t="s">
        <v>85</v>
      </c>
    </row>
    <row r="719" spans="1:65" s="12" customFormat="1" ht="22.9" customHeight="1">
      <c r="B719" s="132"/>
      <c r="D719" s="133" t="s">
        <v>75</v>
      </c>
      <c r="E719" s="143" t="s">
        <v>826</v>
      </c>
      <c r="F719" s="143" t="s">
        <v>827</v>
      </c>
      <c r="I719" s="135"/>
      <c r="J719" s="144">
        <f>BK719</f>
        <v>0</v>
      </c>
      <c r="L719" s="132"/>
      <c r="M719" s="137"/>
      <c r="N719" s="138"/>
      <c r="O719" s="138"/>
      <c r="P719" s="139">
        <f>SUM(P720:P746)</f>
        <v>0</v>
      </c>
      <c r="Q719" s="138"/>
      <c r="R719" s="139">
        <f>SUM(R720:R746)</f>
        <v>0</v>
      </c>
      <c r="S719" s="138"/>
      <c r="T719" s="140">
        <f>SUM(T720:T746)</f>
        <v>0</v>
      </c>
      <c r="AR719" s="133" t="s">
        <v>83</v>
      </c>
      <c r="AT719" s="141" t="s">
        <v>75</v>
      </c>
      <c r="AU719" s="141" t="s">
        <v>83</v>
      </c>
      <c r="AY719" s="133" t="s">
        <v>128</v>
      </c>
      <c r="BK719" s="142">
        <f>SUM(BK720:BK746)</f>
        <v>0</v>
      </c>
    </row>
    <row r="720" spans="1:65" s="2" customFormat="1" ht="16.5" customHeight="1">
      <c r="A720" s="29"/>
      <c r="B720" s="145"/>
      <c r="C720" s="146" t="s">
        <v>828</v>
      </c>
      <c r="D720" s="146" t="s">
        <v>131</v>
      </c>
      <c r="E720" s="147" t="s">
        <v>829</v>
      </c>
      <c r="F720" s="148" t="s">
        <v>306</v>
      </c>
      <c r="G720" s="149" t="s">
        <v>248</v>
      </c>
      <c r="H720" s="150">
        <v>1</v>
      </c>
      <c r="I720" s="151"/>
      <c r="J720" s="152">
        <f>ROUND(I720*H720,2)</f>
        <v>0</v>
      </c>
      <c r="K720" s="148" t="s">
        <v>1</v>
      </c>
      <c r="L720" s="30"/>
      <c r="M720" s="153" t="s">
        <v>1</v>
      </c>
      <c r="N720" s="154" t="s">
        <v>41</v>
      </c>
      <c r="O720" s="55"/>
      <c r="P720" s="155">
        <f>O720*H720</f>
        <v>0</v>
      </c>
      <c r="Q720" s="155">
        <v>0</v>
      </c>
      <c r="R720" s="155">
        <f>Q720*H720</f>
        <v>0</v>
      </c>
      <c r="S720" s="155">
        <v>0</v>
      </c>
      <c r="T720" s="156">
        <f>S720*H720</f>
        <v>0</v>
      </c>
      <c r="U720" s="29"/>
      <c r="V720" s="29"/>
      <c r="W720" s="29"/>
      <c r="X720" s="29"/>
      <c r="Y720" s="29"/>
      <c r="Z720" s="29"/>
      <c r="AA720" s="29"/>
      <c r="AB720" s="29"/>
      <c r="AC720" s="29"/>
      <c r="AD720" s="29"/>
      <c r="AE720" s="29"/>
      <c r="AR720" s="157" t="s">
        <v>149</v>
      </c>
      <c r="AT720" s="157" t="s">
        <v>131</v>
      </c>
      <c r="AU720" s="157" t="s">
        <v>85</v>
      </c>
      <c r="AY720" s="14" t="s">
        <v>128</v>
      </c>
      <c r="BE720" s="158">
        <f>IF(N720="základní",J720,0)</f>
        <v>0</v>
      </c>
      <c r="BF720" s="158">
        <f>IF(N720="snížená",J720,0)</f>
        <v>0</v>
      </c>
      <c r="BG720" s="158">
        <f>IF(N720="zákl. přenesená",J720,0)</f>
        <v>0</v>
      </c>
      <c r="BH720" s="158">
        <f>IF(N720="sníž. přenesená",J720,0)</f>
        <v>0</v>
      </c>
      <c r="BI720" s="158">
        <f>IF(N720="nulová",J720,0)</f>
        <v>0</v>
      </c>
      <c r="BJ720" s="14" t="s">
        <v>83</v>
      </c>
      <c r="BK720" s="158">
        <f>ROUND(I720*H720,2)</f>
        <v>0</v>
      </c>
      <c r="BL720" s="14" t="s">
        <v>149</v>
      </c>
      <c r="BM720" s="157" t="s">
        <v>830</v>
      </c>
    </row>
    <row r="721" spans="1:65" s="2" customFormat="1">
      <c r="A721" s="29"/>
      <c r="B721" s="30"/>
      <c r="C721" s="29"/>
      <c r="D721" s="159" t="s">
        <v>137</v>
      </c>
      <c r="E721" s="29"/>
      <c r="F721" s="160" t="s">
        <v>306</v>
      </c>
      <c r="G721" s="29"/>
      <c r="H721" s="29"/>
      <c r="I721" s="161"/>
      <c r="J721" s="29"/>
      <c r="K721" s="29"/>
      <c r="L721" s="30"/>
      <c r="M721" s="162"/>
      <c r="N721" s="163"/>
      <c r="O721" s="55"/>
      <c r="P721" s="55"/>
      <c r="Q721" s="55"/>
      <c r="R721" s="55"/>
      <c r="S721" s="55"/>
      <c r="T721" s="56"/>
      <c r="U721" s="29"/>
      <c r="V721" s="29"/>
      <c r="W721" s="29"/>
      <c r="X721" s="29"/>
      <c r="Y721" s="29"/>
      <c r="Z721" s="29"/>
      <c r="AA721" s="29"/>
      <c r="AB721" s="29"/>
      <c r="AC721" s="29"/>
      <c r="AD721" s="29"/>
      <c r="AE721" s="29"/>
      <c r="AT721" s="14" t="s">
        <v>137</v>
      </c>
      <c r="AU721" s="14" t="s">
        <v>85</v>
      </c>
    </row>
    <row r="722" spans="1:65" s="2" customFormat="1" ht="19.5">
      <c r="A722" s="29"/>
      <c r="B722" s="30"/>
      <c r="C722" s="29"/>
      <c r="D722" s="159" t="s">
        <v>224</v>
      </c>
      <c r="E722" s="29"/>
      <c r="F722" s="168" t="s">
        <v>298</v>
      </c>
      <c r="G722" s="29"/>
      <c r="H722" s="29"/>
      <c r="I722" s="161"/>
      <c r="J722" s="29"/>
      <c r="K722" s="29"/>
      <c r="L722" s="30"/>
      <c r="M722" s="162"/>
      <c r="N722" s="163"/>
      <c r="O722" s="55"/>
      <c r="P722" s="55"/>
      <c r="Q722" s="55"/>
      <c r="R722" s="55"/>
      <c r="S722" s="55"/>
      <c r="T722" s="56"/>
      <c r="U722" s="29"/>
      <c r="V722" s="29"/>
      <c r="W722" s="29"/>
      <c r="X722" s="29"/>
      <c r="Y722" s="29"/>
      <c r="Z722" s="29"/>
      <c r="AA722" s="29"/>
      <c r="AB722" s="29"/>
      <c r="AC722" s="29"/>
      <c r="AD722" s="29"/>
      <c r="AE722" s="29"/>
      <c r="AT722" s="14" t="s">
        <v>224</v>
      </c>
      <c r="AU722" s="14" t="s">
        <v>85</v>
      </c>
    </row>
    <row r="723" spans="1:65" s="2" customFormat="1" ht="16.5" customHeight="1">
      <c r="A723" s="29"/>
      <c r="B723" s="145"/>
      <c r="C723" s="146" t="s">
        <v>831</v>
      </c>
      <c r="D723" s="146" t="s">
        <v>131</v>
      </c>
      <c r="E723" s="147" t="s">
        <v>832</v>
      </c>
      <c r="F723" s="148" t="s">
        <v>310</v>
      </c>
      <c r="G723" s="149" t="s">
        <v>240</v>
      </c>
      <c r="H723" s="150">
        <v>4</v>
      </c>
      <c r="I723" s="151"/>
      <c r="J723" s="152">
        <f>ROUND(I723*H723,2)</f>
        <v>0</v>
      </c>
      <c r="K723" s="148" t="s">
        <v>1</v>
      </c>
      <c r="L723" s="30"/>
      <c r="M723" s="153" t="s">
        <v>1</v>
      </c>
      <c r="N723" s="154" t="s">
        <v>41</v>
      </c>
      <c r="O723" s="55"/>
      <c r="P723" s="155">
        <f>O723*H723</f>
        <v>0</v>
      </c>
      <c r="Q723" s="155">
        <v>0</v>
      </c>
      <c r="R723" s="155">
        <f>Q723*H723</f>
        <v>0</v>
      </c>
      <c r="S723" s="155">
        <v>0</v>
      </c>
      <c r="T723" s="156">
        <f>S723*H723</f>
        <v>0</v>
      </c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R723" s="157" t="s">
        <v>149</v>
      </c>
      <c r="AT723" s="157" t="s">
        <v>131</v>
      </c>
      <c r="AU723" s="157" t="s">
        <v>85</v>
      </c>
      <c r="AY723" s="14" t="s">
        <v>128</v>
      </c>
      <c r="BE723" s="158">
        <f>IF(N723="základní",J723,0)</f>
        <v>0</v>
      </c>
      <c r="BF723" s="158">
        <f>IF(N723="snížená",J723,0)</f>
        <v>0</v>
      </c>
      <c r="BG723" s="158">
        <f>IF(N723="zákl. přenesená",J723,0)</f>
        <v>0</v>
      </c>
      <c r="BH723" s="158">
        <f>IF(N723="sníž. přenesená",J723,0)</f>
        <v>0</v>
      </c>
      <c r="BI723" s="158">
        <f>IF(N723="nulová",J723,0)</f>
        <v>0</v>
      </c>
      <c r="BJ723" s="14" t="s">
        <v>83</v>
      </c>
      <c r="BK723" s="158">
        <f>ROUND(I723*H723,2)</f>
        <v>0</v>
      </c>
      <c r="BL723" s="14" t="s">
        <v>149</v>
      </c>
      <c r="BM723" s="157" t="s">
        <v>833</v>
      </c>
    </row>
    <row r="724" spans="1:65" s="2" customFormat="1">
      <c r="A724" s="29"/>
      <c r="B724" s="30"/>
      <c r="C724" s="29"/>
      <c r="D724" s="159" t="s">
        <v>137</v>
      </c>
      <c r="E724" s="29"/>
      <c r="F724" s="160" t="s">
        <v>310</v>
      </c>
      <c r="G724" s="29"/>
      <c r="H724" s="29"/>
      <c r="I724" s="161"/>
      <c r="J724" s="29"/>
      <c r="K724" s="29"/>
      <c r="L724" s="30"/>
      <c r="M724" s="162"/>
      <c r="N724" s="163"/>
      <c r="O724" s="55"/>
      <c r="P724" s="55"/>
      <c r="Q724" s="55"/>
      <c r="R724" s="55"/>
      <c r="S724" s="55"/>
      <c r="T724" s="56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T724" s="14" t="s">
        <v>137</v>
      </c>
      <c r="AU724" s="14" t="s">
        <v>85</v>
      </c>
    </row>
    <row r="725" spans="1:65" s="2" customFormat="1" ht="19.5">
      <c r="A725" s="29"/>
      <c r="B725" s="30"/>
      <c r="C725" s="29"/>
      <c r="D725" s="159" t="s">
        <v>224</v>
      </c>
      <c r="E725" s="29"/>
      <c r="F725" s="168" t="s">
        <v>298</v>
      </c>
      <c r="G725" s="29"/>
      <c r="H725" s="29"/>
      <c r="I725" s="161"/>
      <c r="J725" s="29"/>
      <c r="K725" s="29"/>
      <c r="L725" s="30"/>
      <c r="M725" s="162"/>
      <c r="N725" s="163"/>
      <c r="O725" s="55"/>
      <c r="P725" s="55"/>
      <c r="Q725" s="55"/>
      <c r="R725" s="55"/>
      <c r="S725" s="55"/>
      <c r="T725" s="56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T725" s="14" t="s">
        <v>224</v>
      </c>
      <c r="AU725" s="14" t="s">
        <v>85</v>
      </c>
    </row>
    <row r="726" spans="1:65" s="2" customFormat="1" ht="16.5" customHeight="1">
      <c r="A726" s="29"/>
      <c r="B726" s="145"/>
      <c r="C726" s="146" t="s">
        <v>834</v>
      </c>
      <c r="D726" s="146" t="s">
        <v>131</v>
      </c>
      <c r="E726" s="147" t="s">
        <v>835</v>
      </c>
      <c r="F726" s="148" t="s">
        <v>314</v>
      </c>
      <c r="G726" s="149" t="s">
        <v>248</v>
      </c>
      <c r="H726" s="150">
        <v>4</v>
      </c>
      <c r="I726" s="151"/>
      <c r="J726" s="152">
        <f>ROUND(I726*H726,2)</f>
        <v>0</v>
      </c>
      <c r="K726" s="148" t="s">
        <v>1</v>
      </c>
      <c r="L726" s="30"/>
      <c r="M726" s="153" t="s">
        <v>1</v>
      </c>
      <c r="N726" s="154" t="s">
        <v>41</v>
      </c>
      <c r="O726" s="55"/>
      <c r="P726" s="155">
        <f>O726*H726</f>
        <v>0</v>
      </c>
      <c r="Q726" s="155">
        <v>0</v>
      </c>
      <c r="R726" s="155">
        <f>Q726*H726</f>
        <v>0</v>
      </c>
      <c r="S726" s="155">
        <v>0</v>
      </c>
      <c r="T726" s="156">
        <f>S726*H726</f>
        <v>0</v>
      </c>
      <c r="U726" s="29"/>
      <c r="V726" s="29"/>
      <c r="W726" s="29"/>
      <c r="X726" s="29"/>
      <c r="Y726" s="29"/>
      <c r="Z726" s="29"/>
      <c r="AA726" s="29"/>
      <c r="AB726" s="29"/>
      <c r="AC726" s="29"/>
      <c r="AD726" s="29"/>
      <c r="AE726" s="29"/>
      <c r="AR726" s="157" t="s">
        <v>149</v>
      </c>
      <c r="AT726" s="157" t="s">
        <v>131</v>
      </c>
      <c r="AU726" s="157" t="s">
        <v>85</v>
      </c>
      <c r="AY726" s="14" t="s">
        <v>128</v>
      </c>
      <c r="BE726" s="158">
        <f>IF(N726="základní",J726,0)</f>
        <v>0</v>
      </c>
      <c r="BF726" s="158">
        <f>IF(N726="snížená",J726,0)</f>
        <v>0</v>
      </c>
      <c r="BG726" s="158">
        <f>IF(N726="zákl. přenesená",J726,0)</f>
        <v>0</v>
      </c>
      <c r="BH726" s="158">
        <f>IF(N726="sníž. přenesená",J726,0)</f>
        <v>0</v>
      </c>
      <c r="BI726" s="158">
        <f>IF(N726="nulová",J726,0)</f>
        <v>0</v>
      </c>
      <c r="BJ726" s="14" t="s">
        <v>83</v>
      </c>
      <c r="BK726" s="158">
        <f>ROUND(I726*H726,2)</f>
        <v>0</v>
      </c>
      <c r="BL726" s="14" t="s">
        <v>149</v>
      </c>
      <c r="BM726" s="157" t="s">
        <v>836</v>
      </c>
    </row>
    <row r="727" spans="1:65" s="2" customFormat="1">
      <c r="A727" s="29"/>
      <c r="B727" s="30"/>
      <c r="C727" s="29"/>
      <c r="D727" s="159" t="s">
        <v>137</v>
      </c>
      <c r="E727" s="29"/>
      <c r="F727" s="160" t="s">
        <v>314</v>
      </c>
      <c r="G727" s="29"/>
      <c r="H727" s="29"/>
      <c r="I727" s="161"/>
      <c r="J727" s="29"/>
      <c r="K727" s="29"/>
      <c r="L727" s="30"/>
      <c r="M727" s="162"/>
      <c r="N727" s="163"/>
      <c r="O727" s="55"/>
      <c r="P727" s="55"/>
      <c r="Q727" s="55"/>
      <c r="R727" s="55"/>
      <c r="S727" s="55"/>
      <c r="T727" s="56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T727" s="14" t="s">
        <v>137</v>
      </c>
      <c r="AU727" s="14" t="s">
        <v>85</v>
      </c>
    </row>
    <row r="728" spans="1:65" s="2" customFormat="1" ht="19.5">
      <c r="A728" s="29"/>
      <c r="B728" s="30"/>
      <c r="C728" s="29"/>
      <c r="D728" s="159" t="s">
        <v>224</v>
      </c>
      <c r="E728" s="29"/>
      <c r="F728" s="168" t="s">
        <v>298</v>
      </c>
      <c r="G728" s="29"/>
      <c r="H728" s="29"/>
      <c r="I728" s="161"/>
      <c r="J728" s="29"/>
      <c r="K728" s="29"/>
      <c r="L728" s="30"/>
      <c r="M728" s="162"/>
      <c r="N728" s="163"/>
      <c r="O728" s="55"/>
      <c r="P728" s="55"/>
      <c r="Q728" s="55"/>
      <c r="R728" s="55"/>
      <c r="S728" s="55"/>
      <c r="T728" s="56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T728" s="14" t="s">
        <v>224</v>
      </c>
      <c r="AU728" s="14" t="s">
        <v>85</v>
      </c>
    </row>
    <row r="729" spans="1:65" s="2" customFormat="1" ht="21.75" customHeight="1">
      <c r="A729" s="29"/>
      <c r="B729" s="145"/>
      <c r="C729" s="146" t="s">
        <v>837</v>
      </c>
      <c r="D729" s="146" t="s">
        <v>131</v>
      </c>
      <c r="E729" s="147" t="s">
        <v>838</v>
      </c>
      <c r="F729" s="148" t="s">
        <v>318</v>
      </c>
      <c r="G729" s="149" t="s">
        <v>134</v>
      </c>
      <c r="H729" s="150">
        <v>1</v>
      </c>
      <c r="I729" s="151"/>
      <c r="J729" s="152">
        <f>ROUND(I729*H729,2)</f>
        <v>0</v>
      </c>
      <c r="K729" s="148" t="s">
        <v>1</v>
      </c>
      <c r="L729" s="30"/>
      <c r="M729" s="153" t="s">
        <v>1</v>
      </c>
      <c r="N729" s="154" t="s">
        <v>41</v>
      </c>
      <c r="O729" s="55"/>
      <c r="P729" s="155">
        <f>O729*H729</f>
        <v>0</v>
      </c>
      <c r="Q729" s="155">
        <v>0</v>
      </c>
      <c r="R729" s="155">
        <f>Q729*H729</f>
        <v>0</v>
      </c>
      <c r="S729" s="155">
        <v>0</v>
      </c>
      <c r="T729" s="156">
        <f>S729*H729</f>
        <v>0</v>
      </c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R729" s="157" t="s">
        <v>149</v>
      </c>
      <c r="AT729" s="157" t="s">
        <v>131</v>
      </c>
      <c r="AU729" s="157" t="s">
        <v>85</v>
      </c>
      <c r="AY729" s="14" t="s">
        <v>128</v>
      </c>
      <c r="BE729" s="158">
        <f>IF(N729="základní",J729,0)</f>
        <v>0</v>
      </c>
      <c r="BF729" s="158">
        <f>IF(N729="snížená",J729,0)</f>
        <v>0</v>
      </c>
      <c r="BG729" s="158">
        <f>IF(N729="zákl. přenesená",J729,0)</f>
        <v>0</v>
      </c>
      <c r="BH729" s="158">
        <f>IF(N729="sníž. přenesená",J729,0)</f>
        <v>0</v>
      </c>
      <c r="BI729" s="158">
        <f>IF(N729="nulová",J729,0)</f>
        <v>0</v>
      </c>
      <c r="BJ729" s="14" t="s">
        <v>83</v>
      </c>
      <c r="BK729" s="158">
        <f>ROUND(I729*H729,2)</f>
        <v>0</v>
      </c>
      <c r="BL729" s="14" t="s">
        <v>149</v>
      </c>
      <c r="BM729" s="157" t="s">
        <v>839</v>
      </c>
    </row>
    <row r="730" spans="1:65" s="2" customFormat="1">
      <c r="A730" s="29"/>
      <c r="B730" s="30"/>
      <c r="C730" s="29"/>
      <c r="D730" s="159" t="s">
        <v>137</v>
      </c>
      <c r="E730" s="29"/>
      <c r="F730" s="160" t="s">
        <v>318</v>
      </c>
      <c r="G730" s="29"/>
      <c r="H730" s="29"/>
      <c r="I730" s="161"/>
      <c r="J730" s="29"/>
      <c r="K730" s="29"/>
      <c r="L730" s="30"/>
      <c r="M730" s="162"/>
      <c r="N730" s="163"/>
      <c r="O730" s="55"/>
      <c r="P730" s="55"/>
      <c r="Q730" s="55"/>
      <c r="R730" s="55"/>
      <c r="S730" s="55"/>
      <c r="T730" s="56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T730" s="14" t="s">
        <v>137</v>
      </c>
      <c r="AU730" s="14" t="s">
        <v>85</v>
      </c>
    </row>
    <row r="731" spans="1:65" s="2" customFormat="1" ht="19.5">
      <c r="A731" s="29"/>
      <c r="B731" s="30"/>
      <c r="C731" s="29"/>
      <c r="D731" s="159" t="s">
        <v>224</v>
      </c>
      <c r="E731" s="29"/>
      <c r="F731" s="168" t="s">
        <v>225</v>
      </c>
      <c r="G731" s="29"/>
      <c r="H731" s="29"/>
      <c r="I731" s="161"/>
      <c r="J731" s="29"/>
      <c r="K731" s="29"/>
      <c r="L731" s="30"/>
      <c r="M731" s="162"/>
      <c r="N731" s="163"/>
      <c r="O731" s="55"/>
      <c r="P731" s="55"/>
      <c r="Q731" s="55"/>
      <c r="R731" s="55"/>
      <c r="S731" s="55"/>
      <c r="T731" s="56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T731" s="14" t="s">
        <v>224</v>
      </c>
      <c r="AU731" s="14" t="s">
        <v>85</v>
      </c>
    </row>
    <row r="732" spans="1:65" s="2" customFormat="1" ht="16.5" customHeight="1">
      <c r="A732" s="29"/>
      <c r="B732" s="145"/>
      <c r="C732" s="146" t="s">
        <v>840</v>
      </c>
      <c r="D732" s="146" t="s">
        <v>131</v>
      </c>
      <c r="E732" s="147" t="s">
        <v>841</v>
      </c>
      <c r="F732" s="148" t="s">
        <v>322</v>
      </c>
      <c r="G732" s="149" t="s">
        <v>248</v>
      </c>
      <c r="H732" s="150">
        <v>1</v>
      </c>
      <c r="I732" s="151"/>
      <c r="J732" s="152">
        <f>ROUND(I732*H732,2)</f>
        <v>0</v>
      </c>
      <c r="K732" s="148" t="s">
        <v>1</v>
      </c>
      <c r="L732" s="30"/>
      <c r="M732" s="153" t="s">
        <v>1</v>
      </c>
      <c r="N732" s="154" t="s">
        <v>41</v>
      </c>
      <c r="O732" s="55"/>
      <c r="P732" s="155">
        <f>O732*H732</f>
        <v>0</v>
      </c>
      <c r="Q732" s="155">
        <v>0</v>
      </c>
      <c r="R732" s="155">
        <f>Q732*H732</f>
        <v>0</v>
      </c>
      <c r="S732" s="155">
        <v>0</v>
      </c>
      <c r="T732" s="156">
        <f>S732*H732</f>
        <v>0</v>
      </c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R732" s="157" t="s">
        <v>149</v>
      </c>
      <c r="AT732" s="157" t="s">
        <v>131</v>
      </c>
      <c r="AU732" s="157" t="s">
        <v>85</v>
      </c>
      <c r="AY732" s="14" t="s">
        <v>128</v>
      </c>
      <c r="BE732" s="158">
        <f>IF(N732="základní",J732,0)</f>
        <v>0</v>
      </c>
      <c r="BF732" s="158">
        <f>IF(N732="snížená",J732,0)</f>
        <v>0</v>
      </c>
      <c r="BG732" s="158">
        <f>IF(N732="zákl. přenesená",J732,0)</f>
        <v>0</v>
      </c>
      <c r="BH732" s="158">
        <f>IF(N732="sníž. přenesená",J732,0)</f>
        <v>0</v>
      </c>
      <c r="BI732" s="158">
        <f>IF(N732="nulová",J732,0)</f>
        <v>0</v>
      </c>
      <c r="BJ732" s="14" t="s">
        <v>83</v>
      </c>
      <c r="BK732" s="158">
        <f>ROUND(I732*H732,2)</f>
        <v>0</v>
      </c>
      <c r="BL732" s="14" t="s">
        <v>149</v>
      </c>
      <c r="BM732" s="157" t="s">
        <v>842</v>
      </c>
    </row>
    <row r="733" spans="1:65" s="2" customFormat="1">
      <c r="A733" s="29"/>
      <c r="B733" s="30"/>
      <c r="C733" s="29"/>
      <c r="D733" s="159" t="s">
        <v>137</v>
      </c>
      <c r="E733" s="29"/>
      <c r="F733" s="160" t="s">
        <v>322</v>
      </c>
      <c r="G733" s="29"/>
      <c r="H733" s="29"/>
      <c r="I733" s="161"/>
      <c r="J733" s="29"/>
      <c r="K733" s="29"/>
      <c r="L733" s="30"/>
      <c r="M733" s="162"/>
      <c r="N733" s="163"/>
      <c r="O733" s="55"/>
      <c r="P733" s="55"/>
      <c r="Q733" s="55"/>
      <c r="R733" s="55"/>
      <c r="S733" s="55"/>
      <c r="T733" s="56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T733" s="14" t="s">
        <v>137</v>
      </c>
      <c r="AU733" s="14" t="s">
        <v>85</v>
      </c>
    </row>
    <row r="734" spans="1:65" s="2" customFormat="1" ht="19.5">
      <c r="A734" s="29"/>
      <c r="B734" s="30"/>
      <c r="C734" s="29"/>
      <c r="D734" s="159" t="s">
        <v>224</v>
      </c>
      <c r="E734" s="29"/>
      <c r="F734" s="168" t="s">
        <v>298</v>
      </c>
      <c r="G734" s="29"/>
      <c r="H734" s="29"/>
      <c r="I734" s="161"/>
      <c r="J734" s="29"/>
      <c r="K734" s="29"/>
      <c r="L734" s="30"/>
      <c r="M734" s="162"/>
      <c r="N734" s="163"/>
      <c r="O734" s="55"/>
      <c r="P734" s="55"/>
      <c r="Q734" s="55"/>
      <c r="R734" s="55"/>
      <c r="S734" s="55"/>
      <c r="T734" s="56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T734" s="14" t="s">
        <v>224</v>
      </c>
      <c r="AU734" s="14" t="s">
        <v>85</v>
      </c>
    </row>
    <row r="735" spans="1:65" s="2" customFormat="1" ht="16.5" customHeight="1">
      <c r="A735" s="29"/>
      <c r="B735" s="145"/>
      <c r="C735" s="146" t="s">
        <v>843</v>
      </c>
      <c r="D735" s="146" t="s">
        <v>131</v>
      </c>
      <c r="E735" s="147" t="s">
        <v>844</v>
      </c>
      <c r="F735" s="148" t="s">
        <v>326</v>
      </c>
      <c r="G735" s="149" t="s">
        <v>248</v>
      </c>
      <c r="H735" s="150">
        <v>1</v>
      </c>
      <c r="I735" s="151"/>
      <c r="J735" s="152">
        <f>ROUND(I735*H735,2)</f>
        <v>0</v>
      </c>
      <c r="K735" s="148" t="s">
        <v>1</v>
      </c>
      <c r="L735" s="30"/>
      <c r="M735" s="153" t="s">
        <v>1</v>
      </c>
      <c r="N735" s="154" t="s">
        <v>41</v>
      </c>
      <c r="O735" s="55"/>
      <c r="P735" s="155">
        <f>O735*H735</f>
        <v>0</v>
      </c>
      <c r="Q735" s="155">
        <v>0</v>
      </c>
      <c r="R735" s="155">
        <f>Q735*H735</f>
        <v>0</v>
      </c>
      <c r="S735" s="155">
        <v>0</v>
      </c>
      <c r="T735" s="156">
        <f>S735*H735</f>
        <v>0</v>
      </c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R735" s="157" t="s">
        <v>149</v>
      </c>
      <c r="AT735" s="157" t="s">
        <v>131</v>
      </c>
      <c r="AU735" s="157" t="s">
        <v>85</v>
      </c>
      <c r="AY735" s="14" t="s">
        <v>128</v>
      </c>
      <c r="BE735" s="158">
        <f>IF(N735="základní",J735,0)</f>
        <v>0</v>
      </c>
      <c r="BF735" s="158">
        <f>IF(N735="snížená",J735,0)</f>
        <v>0</v>
      </c>
      <c r="BG735" s="158">
        <f>IF(N735="zákl. přenesená",J735,0)</f>
        <v>0</v>
      </c>
      <c r="BH735" s="158">
        <f>IF(N735="sníž. přenesená",J735,0)</f>
        <v>0</v>
      </c>
      <c r="BI735" s="158">
        <f>IF(N735="nulová",J735,0)</f>
        <v>0</v>
      </c>
      <c r="BJ735" s="14" t="s">
        <v>83</v>
      </c>
      <c r="BK735" s="158">
        <f>ROUND(I735*H735,2)</f>
        <v>0</v>
      </c>
      <c r="BL735" s="14" t="s">
        <v>149</v>
      </c>
      <c r="BM735" s="157" t="s">
        <v>845</v>
      </c>
    </row>
    <row r="736" spans="1:65" s="2" customFormat="1">
      <c r="A736" s="29"/>
      <c r="B736" s="30"/>
      <c r="C736" s="29"/>
      <c r="D736" s="159" t="s">
        <v>137</v>
      </c>
      <c r="E736" s="29"/>
      <c r="F736" s="160" t="s">
        <v>326</v>
      </c>
      <c r="G736" s="29"/>
      <c r="H736" s="29"/>
      <c r="I736" s="161"/>
      <c r="J736" s="29"/>
      <c r="K736" s="29"/>
      <c r="L736" s="30"/>
      <c r="M736" s="162"/>
      <c r="N736" s="163"/>
      <c r="O736" s="55"/>
      <c r="P736" s="55"/>
      <c r="Q736" s="55"/>
      <c r="R736" s="55"/>
      <c r="S736" s="55"/>
      <c r="T736" s="56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T736" s="14" t="s">
        <v>137</v>
      </c>
      <c r="AU736" s="14" t="s">
        <v>85</v>
      </c>
    </row>
    <row r="737" spans="1:65" s="2" customFormat="1" ht="19.5">
      <c r="A737" s="29"/>
      <c r="B737" s="30"/>
      <c r="C737" s="29"/>
      <c r="D737" s="159" t="s">
        <v>224</v>
      </c>
      <c r="E737" s="29"/>
      <c r="F737" s="168" t="s">
        <v>298</v>
      </c>
      <c r="G737" s="29"/>
      <c r="H737" s="29"/>
      <c r="I737" s="161"/>
      <c r="J737" s="29"/>
      <c r="K737" s="29"/>
      <c r="L737" s="30"/>
      <c r="M737" s="162"/>
      <c r="N737" s="163"/>
      <c r="O737" s="55"/>
      <c r="P737" s="55"/>
      <c r="Q737" s="55"/>
      <c r="R737" s="55"/>
      <c r="S737" s="55"/>
      <c r="T737" s="56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T737" s="14" t="s">
        <v>224</v>
      </c>
      <c r="AU737" s="14" t="s">
        <v>85</v>
      </c>
    </row>
    <row r="738" spans="1:65" s="2" customFormat="1" ht="16.5" customHeight="1">
      <c r="A738" s="29"/>
      <c r="B738" s="145"/>
      <c r="C738" s="146" t="s">
        <v>846</v>
      </c>
      <c r="D738" s="146" t="s">
        <v>131</v>
      </c>
      <c r="E738" s="147" t="s">
        <v>847</v>
      </c>
      <c r="F738" s="148" t="s">
        <v>330</v>
      </c>
      <c r="G738" s="149" t="s">
        <v>248</v>
      </c>
      <c r="H738" s="150">
        <v>1</v>
      </c>
      <c r="I738" s="151"/>
      <c r="J738" s="152">
        <f>ROUND(I738*H738,2)</f>
        <v>0</v>
      </c>
      <c r="K738" s="148" t="s">
        <v>1</v>
      </c>
      <c r="L738" s="30"/>
      <c r="M738" s="153" t="s">
        <v>1</v>
      </c>
      <c r="N738" s="154" t="s">
        <v>41</v>
      </c>
      <c r="O738" s="55"/>
      <c r="P738" s="155">
        <f>O738*H738</f>
        <v>0</v>
      </c>
      <c r="Q738" s="155">
        <v>0</v>
      </c>
      <c r="R738" s="155">
        <f>Q738*H738</f>
        <v>0</v>
      </c>
      <c r="S738" s="155">
        <v>0</v>
      </c>
      <c r="T738" s="156">
        <f>S738*H738</f>
        <v>0</v>
      </c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R738" s="157" t="s">
        <v>149</v>
      </c>
      <c r="AT738" s="157" t="s">
        <v>131</v>
      </c>
      <c r="AU738" s="157" t="s">
        <v>85</v>
      </c>
      <c r="AY738" s="14" t="s">
        <v>128</v>
      </c>
      <c r="BE738" s="158">
        <f>IF(N738="základní",J738,0)</f>
        <v>0</v>
      </c>
      <c r="BF738" s="158">
        <f>IF(N738="snížená",J738,0)</f>
        <v>0</v>
      </c>
      <c r="BG738" s="158">
        <f>IF(N738="zákl. přenesená",J738,0)</f>
        <v>0</v>
      </c>
      <c r="BH738" s="158">
        <f>IF(N738="sníž. přenesená",J738,0)</f>
        <v>0</v>
      </c>
      <c r="BI738" s="158">
        <f>IF(N738="nulová",J738,0)</f>
        <v>0</v>
      </c>
      <c r="BJ738" s="14" t="s">
        <v>83</v>
      </c>
      <c r="BK738" s="158">
        <f>ROUND(I738*H738,2)</f>
        <v>0</v>
      </c>
      <c r="BL738" s="14" t="s">
        <v>149</v>
      </c>
      <c r="BM738" s="157" t="s">
        <v>848</v>
      </c>
    </row>
    <row r="739" spans="1:65" s="2" customFormat="1">
      <c r="A739" s="29"/>
      <c r="B739" s="30"/>
      <c r="C739" s="29"/>
      <c r="D739" s="159" t="s">
        <v>137</v>
      </c>
      <c r="E739" s="29"/>
      <c r="F739" s="160" t="s">
        <v>330</v>
      </c>
      <c r="G739" s="29"/>
      <c r="H739" s="29"/>
      <c r="I739" s="161"/>
      <c r="J739" s="29"/>
      <c r="K739" s="29"/>
      <c r="L739" s="30"/>
      <c r="M739" s="162"/>
      <c r="N739" s="163"/>
      <c r="O739" s="55"/>
      <c r="P739" s="55"/>
      <c r="Q739" s="55"/>
      <c r="R739" s="55"/>
      <c r="S739" s="55"/>
      <c r="T739" s="56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T739" s="14" t="s">
        <v>137</v>
      </c>
      <c r="AU739" s="14" t="s">
        <v>85</v>
      </c>
    </row>
    <row r="740" spans="1:65" s="2" customFormat="1" ht="19.5">
      <c r="A740" s="29"/>
      <c r="B740" s="30"/>
      <c r="C740" s="29"/>
      <c r="D740" s="159" t="s">
        <v>224</v>
      </c>
      <c r="E740" s="29"/>
      <c r="F740" s="168" t="s">
        <v>225</v>
      </c>
      <c r="G740" s="29"/>
      <c r="H740" s="29"/>
      <c r="I740" s="161"/>
      <c r="J740" s="29"/>
      <c r="K740" s="29"/>
      <c r="L740" s="30"/>
      <c r="M740" s="162"/>
      <c r="N740" s="163"/>
      <c r="O740" s="55"/>
      <c r="P740" s="55"/>
      <c r="Q740" s="55"/>
      <c r="R740" s="55"/>
      <c r="S740" s="55"/>
      <c r="T740" s="56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T740" s="14" t="s">
        <v>224</v>
      </c>
      <c r="AU740" s="14" t="s">
        <v>85</v>
      </c>
    </row>
    <row r="741" spans="1:65" s="2" customFormat="1" ht="16.5" customHeight="1">
      <c r="A741" s="29"/>
      <c r="B741" s="145"/>
      <c r="C741" s="146" t="s">
        <v>849</v>
      </c>
      <c r="D741" s="146" t="s">
        <v>131</v>
      </c>
      <c r="E741" s="147" t="s">
        <v>850</v>
      </c>
      <c r="F741" s="148" t="s">
        <v>334</v>
      </c>
      <c r="G741" s="149" t="s">
        <v>134</v>
      </c>
      <c r="H741" s="150">
        <v>3</v>
      </c>
      <c r="I741" s="151"/>
      <c r="J741" s="152">
        <f>ROUND(I741*H741,2)</f>
        <v>0</v>
      </c>
      <c r="K741" s="148" t="s">
        <v>1</v>
      </c>
      <c r="L741" s="30"/>
      <c r="M741" s="153" t="s">
        <v>1</v>
      </c>
      <c r="N741" s="154" t="s">
        <v>41</v>
      </c>
      <c r="O741" s="55"/>
      <c r="P741" s="155">
        <f>O741*H741</f>
        <v>0</v>
      </c>
      <c r="Q741" s="155">
        <v>0</v>
      </c>
      <c r="R741" s="155">
        <f>Q741*H741</f>
        <v>0</v>
      </c>
      <c r="S741" s="155">
        <v>0</v>
      </c>
      <c r="T741" s="156">
        <f>S741*H741</f>
        <v>0</v>
      </c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R741" s="157" t="s">
        <v>149</v>
      </c>
      <c r="AT741" s="157" t="s">
        <v>131</v>
      </c>
      <c r="AU741" s="157" t="s">
        <v>85</v>
      </c>
      <c r="AY741" s="14" t="s">
        <v>128</v>
      </c>
      <c r="BE741" s="158">
        <f>IF(N741="základní",J741,0)</f>
        <v>0</v>
      </c>
      <c r="BF741" s="158">
        <f>IF(N741="snížená",J741,0)</f>
        <v>0</v>
      </c>
      <c r="BG741" s="158">
        <f>IF(N741="zákl. přenesená",J741,0)</f>
        <v>0</v>
      </c>
      <c r="BH741" s="158">
        <f>IF(N741="sníž. přenesená",J741,0)</f>
        <v>0</v>
      </c>
      <c r="BI741" s="158">
        <f>IF(N741="nulová",J741,0)</f>
        <v>0</v>
      </c>
      <c r="BJ741" s="14" t="s">
        <v>83</v>
      </c>
      <c r="BK741" s="158">
        <f>ROUND(I741*H741,2)</f>
        <v>0</v>
      </c>
      <c r="BL741" s="14" t="s">
        <v>149</v>
      </c>
      <c r="BM741" s="157" t="s">
        <v>851</v>
      </c>
    </row>
    <row r="742" spans="1:65" s="2" customFormat="1">
      <c r="A742" s="29"/>
      <c r="B742" s="30"/>
      <c r="C742" s="29"/>
      <c r="D742" s="159" t="s">
        <v>137</v>
      </c>
      <c r="E742" s="29"/>
      <c r="F742" s="160" t="s">
        <v>334</v>
      </c>
      <c r="G742" s="29"/>
      <c r="H742" s="29"/>
      <c r="I742" s="161"/>
      <c r="J742" s="29"/>
      <c r="K742" s="29"/>
      <c r="L742" s="30"/>
      <c r="M742" s="162"/>
      <c r="N742" s="163"/>
      <c r="O742" s="55"/>
      <c r="P742" s="55"/>
      <c r="Q742" s="55"/>
      <c r="R742" s="55"/>
      <c r="S742" s="55"/>
      <c r="T742" s="56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T742" s="14" t="s">
        <v>137</v>
      </c>
      <c r="AU742" s="14" t="s">
        <v>85</v>
      </c>
    </row>
    <row r="743" spans="1:65" s="2" customFormat="1" ht="19.5">
      <c r="A743" s="29"/>
      <c r="B743" s="30"/>
      <c r="C743" s="29"/>
      <c r="D743" s="159" t="s">
        <v>224</v>
      </c>
      <c r="E743" s="29"/>
      <c r="F743" s="168" t="s">
        <v>298</v>
      </c>
      <c r="G743" s="29"/>
      <c r="H743" s="29"/>
      <c r="I743" s="161"/>
      <c r="J743" s="29"/>
      <c r="K743" s="29"/>
      <c r="L743" s="30"/>
      <c r="M743" s="162"/>
      <c r="N743" s="163"/>
      <c r="O743" s="55"/>
      <c r="P743" s="55"/>
      <c r="Q743" s="55"/>
      <c r="R743" s="55"/>
      <c r="S743" s="55"/>
      <c r="T743" s="56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T743" s="14" t="s">
        <v>224</v>
      </c>
      <c r="AU743" s="14" t="s">
        <v>85</v>
      </c>
    </row>
    <row r="744" spans="1:65" s="2" customFormat="1" ht="24.2" customHeight="1">
      <c r="A744" s="29"/>
      <c r="B744" s="145"/>
      <c r="C744" s="146" t="s">
        <v>852</v>
      </c>
      <c r="D744" s="146" t="s">
        <v>131</v>
      </c>
      <c r="E744" s="147" t="s">
        <v>853</v>
      </c>
      <c r="F744" s="148" t="s">
        <v>338</v>
      </c>
      <c r="G744" s="149" t="s">
        <v>134</v>
      </c>
      <c r="H744" s="150">
        <v>1</v>
      </c>
      <c r="I744" s="151"/>
      <c r="J744" s="152">
        <f>ROUND(I744*H744,2)</f>
        <v>0</v>
      </c>
      <c r="K744" s="148" t="s">
        <v>1</v>
      </c>
      <c r="L744" s="30"/>
      <c r="M744" s="153" t="s">
        <v>1</v>
      </c>
      <c r="N744" s="154" t="s">
        <v>41</v>
      </c>
      <c r="O744" s="55"/>
      <c r="P744" s="155">
        <f>O744*H744</f>
        <v>0</v>
      </c>
      <c r="Q744" s="155">
        <v>0</v>
      </c>
      <c r="R744" s="155">
        <f>Q744*H744</f>
        <v>0</v>
      </c>
      <c r="S744" s="155">
        <v>0</v>
      </c>
      <c r="T744" s="156">
        <f>S744*H744</f>
        <v>0</v>
      </c>
      <c r="U744" s="29"/>
      <c r="V744" s="29"/>
      <c r="W744" s="29"/>
      <c r="X744" s="29"/>
      <c r="Y744" s="29"/>
      <c r="Z744" s="29"/>
      <c r="AA744" s="29"/>
      <c r="AB744" s="29"/>
      <c r="AC744" s="29"/>
      <c r="AD744" s="29"/>
      <c r="AE744" s="29"/>
      <c r="AR744" s="157" t="s">
        <v>149</v>
      </c>
      <c r="AT744" s="157" t="s">
        <v>131</v>
      </c>
      <c r="AU744" s="157" t="s">
        <v>85</v>
      </c>
      <c r="AY744" s="14" t="s">
        <v>128</v>
      </c>
      <c r="BE744" s="158">
        <f>IF(N744="základní",J744,0)</f>
        <v>0</v>
      </c>
      <c r="BF744" s="158">
        <f>IF(N744="snížená",J744,0)</f>
        <v>0</v>
      </c>
      <c r="BG744" s="158">
        <f>IF(N744="zákl. přenesená",J744,0)</f>
        <v>0</v>
      </c>
      <c r="BH744" s="158">
        <f>IF(N744="sníž. přenesená",J744,0)</f>
        <v>0</v>
      </c>
      <c r="BI744" s="158">
        <f>IF(N744="nulová",J744,0)</f>
        <v>0</v>
      </c>
      <c r="BJ744" s="14" t="s">
        <v>83</v>
      </c>
      <c r="BK744" s="158">
        <f>ROUND(I744*H744,2)</f>
        <v>0</v>
      </c>
      <c r="BL744" s="14" t="s">
        <v>149</v>
      </c>
      <c r="BM744" s="157" t="s">
        <v>854</v>
      </c>
    </row>
    <row r="745" spans="1:65" s="2" customFormat="1" ht="19.5">
      <c r="A745" s="29"/>
      <c r="B745" s="30"/>
      <c r="C745" s="29"/>
      <c r="D745" s="159" t="s">
        <v>137</v>
      </c>
      <c r="E745" s="29"/>
      <c r="F745" s="160" t="s">
        <v>338</v>
      </c>
      <c r="G745" s="29"/>
      <c r="H745" s="29"/>
      <c r="I745" s="161"/>
      <c r="J745" s="29"/>
      <c r="K745" s="29"/>
      <c r="L745" s="30"/>
      <c r="M745" s="162"/>
      <c r="N745" s="163"/>
      <c r="O745" s="55"/>
      <c r="P745" s="55"/>
      <c r="Q745" s="55"/>
      <c r="R745" s="55"/>
      <c r="S745" s="55"/>
      <c r="T745" s="56"/>
      <c r="U745" s="29"/>
      <c r="V745" s="29"/>
      <c r="W745" s="29"/>
      <c r="X745" s="29"/>
      <c r="Y745" s="29"/>
      <c r="Z745" s="29"/>
      <c r="AA745" s="29"/>
      <c r="AB745" s="29"/>
      <c r="AC745" s="29"/>
      <c r="AD745" s="29"/>
      <c r="AE745" s="29"/>
      <c r="AT745" s="14" t="s">
        <v>137</v>
      </c>
      <c r="AU745" s="14" t="s">
        <v>85</v>
      </c>
    </row>
    <row r="746" spans="1:65" s="2" customFormat="1" ht="19.5">
      <c r="A746" s="29"/>
      <c r="B746" s="30"/>
      <c r="C746" s="29"/>
      <c r="D746" s="159" t="s">
        <v>224</v>
      </c>
      <c r="E746" s="29"/>
      <c r="F746" s="168" t="s">
        <v>225</v>
      </c>
      <c r="G746" s="29"/>
      <c r="H746" s="29"/>
      <c r="I746" s="161"/>
      <c r="J746" s="29"/>
      <c r="K746" s="29"/>
      <c r="L746" s="30"/>
      <c r="M746" s="162"/>
      <c r="N746" s="163"/>
      <c r="O746" s="55"/>
      <c r="P746" s="55"/>
      <c r="Q746" s="55"/>
      <c r="R746" s="55"/>
      <c r="S746" s="55"/>
      <c r="T746" s="56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T746" s="14" t="s">
        <v>224</v>
      </c>
      <c r="AU746" s="14" t="s">
        <v>85</v>
      </c>
    </row>
    <row r="747" spans="1:65" s="12" customFormat="1" ht="22.9" customHeight="1">
      <c r="B747" s="132"/>
      <c r="D747" s="133" t="s">
        <v>75</v>
      </c>
      <c r="E747" s="143" t="s">
        <v>855</v>
      </c>
      <c r="F747" s="143" t="s">
        <v>856</v>
      </c>
      <c r="I747" s="135"/>
      <c r="J747" s="144">
        <f>BK747</f>
        <v>0</v>
      </c>
      <c r="L747" s="132"/>
      <c r="M747" s="137"/>
      <c r="N747" s="138"/>
      <c r="O747" s="138"/>
      <c r="P747" s="139">
        <f>SUM(P748:P774)</f>
        <v>0</v>
      </c>
      <c r="Q747" s="138"/>
      <c r="R747" s="139">
        <f>SUM(R748:R774)</f>
        <v>0</v>
      </c>
      <c r="S747" s="138"/>
      <c r="T747" s="140">
        <f>SUM(T748:T774)</f>
        <v>0</v>
      </c>
      <c r="AR747" s="133" t="s">
        <v>83</v>
      </c>
      <c r="AT747" s="141" t="s">
        <v>75</v>
      </c>
      <c r="AU747" s="141" t="s">
        <v>83</v>
      </c>
      <c r="AY747" s="133" t="s">
        <v>128</v>
      </c>
      <c r="BK747" s="142">
        <f>SUM(BK748:BK774)</f>
        <v>0</v>
      </c>
    </row>
    <row r="748" spans="1:65" s="2" customFormat="1" ht="16.5" customHeight="1">
      <c r="A748" s="29"/>
      <c r="B748" s="145"/>
      <c r="C748" s="146" t="s">
        <v>857</v>
      </c>
      <c r="D748" s="146" t="s">
        <v>131</v>
      </c>
      <c r="E748" s="147" t="s">
        <v>858</v>
      </c>
      <c r="F748" s="148" t="s">
        <v>306</v>
      </c>
      <c r="G748" s="149" t="s">
        <v>248</v>
      </c>
      <c r="H748" s="150">
        <v>1</v>
      </c>
      <c r="I748" s="151"/>
      <c r="J748" s="152">
        <f>ROUND(I748*H748,2)</f>
        <v>0</v>
      </c>
      <c r="K748" s="148" t="s">
        <v>1</v>
      </c>
      <c r="L748" s="30"/>
      <c r="M748" s="153" t="s">
        <v>1</v>
      </c>
      <c r="N748" s="154" t="s">
        <v>41</v>
      </c>
      <c r="O748" s="55"/>
      <c r="P748" s="155">
        <f>O748*H748</f>
        <v>0</v>
      </c>
      <c r="Q748" s="155">
        <v>0</v>
      </c>
      <c r="R748" s="155">
        <f>Q748*H748</f>
        <v>0</v>
      </c>
      <c r="S748" s="155">
        <v>0</v>
      </c>
      <c r="T748" s="156">
        <f>S748*H748</f>
        <v>0</v>
      </c>
      <c r="U748" s="29"/>
      <c r="V748" s="29"/>
      <c r="W748" s="29"/>
      <c r="X748" s="29"/>
      <c r="Y748" s="29"/>
      <c r="Z748" s="29"/>
      <c r="AA748" s="29"/>
      <c r="AB748" s="29"/>
      <c r="AC748" s="29"/>
      <c r="AD748" s="29"/>
      <c r="AE748" s="29"/>
      <c r="AR748" s="157" t="s">
        <v>149</v>
      </c>
      <c r="AT748" s="157" t="s">
        <v>131</v>
      </c>
      <c r="AU748" s="157" t="s">
        <v>85</v>
      </c>
      <c r="AY748" s="14" t="s">
        <v>128</v>
      </c>
      <c r="BE748" s="158">
        <f>IF(N748="základní",J748,0)</f>
        <v>0</v>
      </c>
      <c r="BF748" s="158">
        <f>IF(N748="snížená",J748,0)</f>
        <v>0</v>
      </c>
      <c r="BG748" s="158">
        <f>IF(N748="zákl. přenesená",J748,0)</f>
        <v>0</v>
      </c>
      <c r="BH748" s="158">
        <f>IF(N748="sníž. přenesená",J748,0)</f>
        <v>0</v>
      </c>
      <c r="BI748" s="158">
        <f>IF(N748="nulová",J748,0)</f>
        <v>0</v>
      </c>
      <c r="BJ748" s="14" t="s">
        <v>83</v>
      </c>
      <c r="BK748" s="158">
        <f>ROUND(I748*H748,2)</f>
        <v>0</v>
      </c>
      <c r="BL748" s="14" t="s">
        <v>149</v>
      </c>
      <c r="BM748" s="157" t="s">
        <v>859</v>
      </c>
    </row>
    <row r="749" spans="1:65" s="2" customFormat="1">
      <c r="A749" s="29"/>
      <c r="B749" s="30"/>
      <c r="C749" s="29"/>
      <c r="D749" s="159" t="s">
        <v>137</v>
      </c>
      <c r="E749" s="29"/>
      <c r="F749" s="160" t="s">
        <v>306</v>
      </c>
      <c r="G749" s="29"/>
      <c r="H749" s="29"/>
      <c r="I749" s="161"/>
      <c r="J749" s="29"/>
      <c r="K749" s="29"/>
      <c r="L749" s="30"/>
      <c r="M749" s="162"/>
      <c r="N749" s="163"/>
      <c r="O749" s="55"/>
      <c r="P749" s="55"/>
      <c r="Q749" s="55"/>
      <c r="R749" s="55"/>
      <c r="S749" s="55"/>
      <c r="T749" s="56"/>
      <c r="U749" s="29"/>
      <c r="V749" s="29"/>
      <c r="W749" s="29"/>
      <c r="X749" s="29"/>
      <c r="Y749" s="29"/>
      <c r="Z749" s="29"/>
      <c r="AA749" s="29"/>
      <c r="AB749" s="29"/>
      <c r="AC749" s="29"/>
      <c r="AD749" s="29"/>
      <c r="AE749" s="29"/>
      <c r="AT749" s="14" t="s">
        <v>137</v>
      </c>
      <c r="AU749" s="14" t="s">
        <v>85</v>
      </c>
    </row>
    <row r="750" spans="1:65" s="2" customFormat="1" ht="19.5">
      <c r="A750" s="29"/>
      <c r="B750" s="30"/>
      <c r="C750" s="29"/>
      <c r="D750" s="159" t="s">
        <v>224</v>
      </c>
      <c r="E750" s="29"/>
      <c r="F750" s="168" t="s">
        <v>298</v>
      </c>
      <c r="G750" s="29"/>
      <c r="H750" s="29"/>
      <c r="I750" s="161"/>
      <c r="J750" s="29"/>
      <c r="K750" s="29"/>
      <c r="L750" s="30"/>
      <c r="M750" s="162"/>
      <c r="N750" s="163"/>
      <c r="O750" s="55"/>
      <c r="P750" s="55"/>
      <c r="Q750" s="55"/>
      <c r="R750" s="55"/>
      <c r="S750" s="55"/>
      <c r="T750" s="56"/>
      <c r="U750" s="29"/>
      <c r="V750" s="29"/>
      <c r="W750" s="29"/>
      <c r="X750" s="29"/>
      <c r="Y750" s="29"/>
      <c r="Z750" s="29"/>
      <c r="AA750" s="29"/>
      <c r="AB750" s="29"/>
      <c r="AC750" s="29"/>
      <c r="AD750" s="29"/>
      <c r="AE750" s="29"/>
      <c r="AT750" s="14" t="s">
        <v>224</v>
      </c>
      <c r="AU750" s="14" t="s">
        <v>85</v>
      </c>
    </row>
    <row r="751" spans="1:65" s="2" customFormat="1" ht="16.5" customHeight="1">
      <c r="A751" s="29"/>
      <c r="B751" s="145"/>
      <c r="C751" s="146" t="s">
        <v>860</v>
      </c>
      <c r="D751" s="146" t="s">
        <v>131</v>
      </c>
      <c r="E751" s="147" t="s">
        <v>861</v>
      </c>
      <c r="F751" s="148" t="s">
        <v>310</v>
      </c>
      <c r="G751" s="149" t="s">
        <v>240</v>
      </c>
      <c r="H751" s="150">
        <v>4</v>
      </c>
      <c r="I751" s="151"/>
      <c r="J751" s="152">
        <f>ROUND(I751*H751,2)</f>
        <v>0</v>
      </c>
      <c r="K751" s="148" t="s">
        <v>1</v>
      </c>
      <c r="L751" s="30"/>
      <c r="M751" s="153" t="s">
        <v>1</v>
      </c>
      <c r="N751" s="154" t="s">
        <v>41</v>
      </c>
      <c r="O751" s="55"/>
      <c r="P751" s="155">
        <f>O751*H751</f>
        <v>0</v>
      </c>
      <c r="Q751" s="155">
        <v>0</v>
      </c>
      <c r="R751" s="155">
        <f>Q751*H751</f>
        <v>0</v>
      </c>
      <c r="S751" s="155">
        <v>0</v>
      </c>
      <c r="T751" s="156">
        <f>S751*H751</f>
        <v>0</v>
      </c>
      <c r="U751" s="29"/>
      <c r="V751" s="29"/>
      <c r="W751" s="29"/>
      <c r="X751" s="29"/>
      <c r="Y751" s="29"/>
      <c r="Z751" s="29"/>
      <c r="AA751" s="29"/>
      <c r="AB751" s="29"/>
      <c r="AC751" s="29"/>
      <c r="AD751" s="29"/>
      <c r="AE751" s="29"/>
      <c r="AR751" s="157" t="s">
        <v>149</v>
      </c>
      <c r="AT751" s="157" t="s">
        <v>131</v>
      </c>
      <c r="AU751" s="157" t="s">
        <v>85</v>
      </c>
      <c r="AY751" s="14" t="s">
        <v>128</v>
      </c>
      <c r="BE751" s="158">
        <f>IF(N751="základní",J751,0)</f>
        <v>0</v>
      </c>
      <c r="BF751" s="158">
        <f>IF(N751="snížená",J751,0)</f>
        <v>0</v>
      </c>
      <c r="BG751" s="158">
        <f>IF(N751="zákl. přenesená",J751,0)</f>
        <v>0</v>
      </c>
      <c r="BH751" s="158">
        <f>IF(N751="sníž. přenesená",J751,0)</f>
        <v>0</v>
      </c>
      <c r="BI751" s="158">
        <f>IF(N751="nulová",J751,0)</f>
        <v>0</v>
      </c>
      <c r="BJ751" s="14" t="s">
        <v>83</v>
      </c>
      <c r="BK751" s="158">
        <f>ROUND(I751*H751,2)</f>
        <v>0</v>
      </c>
      <c r="BL751" s="14" t="s">
        <v>149</v>
      </c>
      <c r="BM751" s="157" t="s">
        <v>862</v>
      </c>
    </row>
    <row r="752" spans="1:65" s="2" customFormat="1">
      <c r="A752" s="29"/>
      <c r="B752" s="30"/>
      <c r="C752" s="29"/>
      <c r="D752" s="159" t="s">
        <v>137</v>
      </c>
      <c r="E752" s="29"/>
      <c r="F752" s="160" t="s">
        <v>310</v>
      </c>
      <c r="G752" s="29"/>
      <c r="H752" s="29"/>
      <c r="I752" s="161"/>
      <c r="J752" s="29"/>
      <c r="K752" s="29"/>
      <c r="L752" s="30"/>
      <c r="M752" s="162"/>
      <c r="N752" s="163"/>
      <c r="O752" s="55"/>
      <c r="P752" s="55"/>
      <c r="Q752" s="55"/>
      <c r="R752" s="55"/>
      <c r="S752" s="55"/>
      <c r="T752" s="56"/>
      <c r="U752" s="29"/>
      <c r="V752" s="29"/>
      <c r="W752" s="29"/>
      <c r="X752" s="29"/>
      <c r="Y752" s="29"/>
      <c r="Z752" s="29"/>
      <c r="AA752" s="29"/>
      <c r="AB752" s="29"/>
      <c r="AC752" s="29"/>
      <c r="AD752" s="29"/>
      <c r="AE752" s="29"/>
      <c r="AT752" s="14" t="s">
        <v>137</v>
      </c>
      <c r="AU752" s="14" t="s">
        <v>85</v>
      </c>
    </row>
    <row r="753" spans="1:65" s="2" customFormat="1" ht="19.5">
      <c r="A753" s="29"/>
      <c r="B753" s="30"/>
      <c r="C753" s="29"/>
      <c r="D753" s="159" t="s">
        <v>224</v>
      </c>
      <c r="E753" s="29"/>
      <c r="F753" s="168" t="s">
        <v>298</v>
      </c>
      <c r="G753" s="29"/>
      <c r="H753" s="29"/>
      <c r="I753" s="161"/>
      <c r="J753" s="29"/>
      <c r="K753" s="29"/>
      <c r="L753" s="30"/>
      <c r="M753" s="162"/>
      <c r="N753" s="163"/>
      <c r="O753" s="55"/>
      <c r="P753" s="55"/>
      <c r="Q753" s="55"/>
      <c r="R753" s="55"/>
      <c r="S753" s="55"/>
      <c r="T753" s="56"/>
      <c r="U753" s="29"/>
      <c r="V753" s="29"/>
      <c r="W753" s="29"/>
      <c r="X753" s="29"/>
      <c r="Y753" s="29"/>
      <c r="Z753" s="29"/>
      <c r="AA753" s="29"/>
      <c r="AB753" s="29"/>
      <c r="AC753" s="29"/>
      <c r="AD753" s="29"/>
      <c r="AE753" s="29"/>
      <c r="AT753" s="14" t="s">
        <v>224</v>
      </c>
      <c r="AU753" s="14" t="s">
        <v>85</v>
      </c>
    </row>
    <row r="754" spans="1:65" s="2" customFormat="1" ht="16.5" customHeight="1">
      <c r="A754" s="29"/>
      <c r="B754" s="145"/>
      <c r="C754" s="146" t="s">
        <v>863</v>
      </c>
      <c r="D754" s="146" t="s">
        <v>131</v>
      </c>
      <c r="E754" s="147" t="s">
        <v>864</v>
      </c>
      <c r="F754" s="148" t="s">
        <v>314</v>
      </c>
      <c r="G754" s="149" t="s">
        <v>248</v>
      </c>
      <c r="H754" s="150">
        <v>4</v>
      </c>
      <c r="I754" s="151"/>
      <c r="J754" s="152">
        <f>ROUND(I754*H754,2)</f>
        <v>0</v>
      </c>
      <c r="K754" s="148" t="s">
        <v>1</v>
      </c>
      <c r="L754" s="30"/>
      <c r="M754" s="153" t="s">
        <v>1</v>
      </c>
      <c r="N754" s="154" t="s">
        <v>41</v>
      </c>
      <c r="O754" s="55"/>
      <c r="P754" s="155">
        <f>O754*H754</f>
        <v>0</v>
      </c>
      <c r="Q754" s="155">
        <v>0</v>
      </c>
      <c r="R754" s="155">
        <f>Q754*H754</f>
        <v>0</v>
      </c>
      <c r="S754" s="155">
        <v>0</v>
      </c>
      <c r="T754" s="156">
        <f>S754*H754</f>
        <v>0</v>
      </c>
      <c r="U754" s="29"/>
      <c r="V754" s="29"/>
      <c r="W754" s="29"/>
      <c r="X754" s="29"/>
      <c r="Y754" s="29"/>
      <c r="Z754" s="29"/>
      <c r="AA754" s="29"/>
      <c r="AB754" s="29"/>
      <c r="AC754" s="29"/>
      <c r="AD754" s="29"/>
      <c r="AE754" s="29"/>
      <c r="AR754" s="157" t="s">
        <v>149</v>
      </c>
      <c r="AT754" s="157" t="s">
        <v>131</v>
      </c>
      <c r="AU754" s="157" t="s">
        <v>85</v>
      </c>
      <c r="AY754" s="14" t="s">
        <v>128</v>
      </c>
      <c r="BE754" s="158">
        <f>IF(N754="základní",J754,0)</f>
        <v>0</v>
      </c>
      <c r="BF754" s="158">
        <f>IF(N754="snížená",J754,0)</f>
        <v>0</v>
      </c>
      <c r="BG754" s="158">
        <f>IF(N754="zákl. přenesená",J754,0)</f>
        <v>0</v>
      </c>
      <c r="BH754" s="158">
        <f>IF(N754="sníž. přenesená",J754,0)</f>
        <v>0</v>
      </c>
      <c r="BI754" s="158">
        <f>IF(N754="nulová",J754,0)</f>
        <v>0</v>
      </c>
      <c r="BJ754" s="14" t="s">
        <v>83</v>
      </c>
      <c r="BK754" s="158">
        <f>ROUND(I754*H754,2)</f>
        <v>0</v>
      </c>
      <c r="BL754" s="14" t="s">
        <v>149</v>
      </c>
      <c r="BM754" s="157" t="s">
        <v>865</v>
      </c>
    </row>
    <row r="755" spans="1:65" s="2" customFormat="1">
      <c r="A755" s="29"/>
      <c r="B755" s="30"/>
      <c r="C755" s="29"/>
      <c r="D755" s="159" t="s">
        <v>137</v>
      </c>
      <c r="E755" s="29"/>
      <c r="F755" s="160" t="s">
        <v>314</v>
      </c>
      <c r="G755" s="29"/>
      <c r="H755" s="29"/>
      <c r="I755" s="161"/>
      <c r="J755" s="29"/>
      <c r="K755" s="29"/>
      <c r="L755" s="30"/>
      <c r="M755" s="162"/>
      <c r="N755" s="163"/>
      <c r="O755" s="55"/>
      <c r="P755" s="55"/>
      <c r="Q755" s="55"/>
      <c r="R755" s="55"/>
      <c r="S755" s="55"/>
      <c r="T755" s="56"/>
      <c r="U755" s="29"/>
      <c r="V755" s="29"/>
      <c r="W755" s="29"/>
      <c r="X755" s="29"/>
      <c r="Y755" s="29"/>
      <c r="Z755" s="29"/>
      <c r="AA755" s="29"/>
      <c r="AB755" s="29"/>
      <c r="AC755" s="29"/>
      <c r="AD755" s="29"/>
      <c r="AE755" s="29"/>
      <c r="AT755" s="14" t="s">
        <v>137</v>
      </c>
      <c r="AU755" s="14" t="s">
        <v>85</v>
      </c>
    </row>
    <row r="756" spans="1:65" s="2" customFormat="1" ht="19.5">
      <c r="A756" s="29"/>
      <c r="B756" s="30"/>
      <c r="C756" s="29"/>
      <c r="D756" s="159" t="s">
        <v>224</v>
      </c>
      <c r="E756" s="29"/>
      <c r="F756" s="168" t="s">
        <v>298</v>
      </c>
      <c r="G756" s="29"/>
      <c r="H756" s="29"/>
      <c r="I756" s="161"/>
      <c r="J756" s="29"/>
      <c r="K756" s="29"/>
      <c r="L756" s="30"/>
      <c r="M756" s="162"/>
      <c r="N756" s="163"/>
      <c r="O756" s="55"/>
      <c r="P756" s="55"/>
      <c r="Q756" s="55"/>
      <c r="R756" s="55"/>
      <c r="S756" s="55"/>
      <c r="T756" s="56"/>
      <c r="U756" s="29"/>
      <c r="V756" s="29"/>
      <c r="W756" s="29"/>
      <c r="X756" s="29"/>
      <c r="Y756" s="29"/>
      <c r="Z756" s="29"/>
      <c r="AA756" s="29"/>
      <c r="AB756" s="29"/>
      <c r="AC756" s="29"/>
      <c r="AD756" s="29"/>
      <c r="AE756" s="29"/>
      <c r="AT756" s="14" t="s">
        <v>224</v>
      </c>
      <c r="AU756" s="14" t="s">
        <v>85</v>
      </c>
    </row>
    <row r="757" spans="1:65" s="2" customFormat="1" ht="21.75" customHeight="1">
      <c r="A757" s="29"/>
      <c r="B757" s="145"/>
      <c r="C757" s="146" t="s">
        <v>866</v>
      </c>
      <c r="D757" s="146" t="s">
        <v>131</v>
      </c>
      <c r="E757" s="147" t="s">
        <v>867</v>
      </c>
      <c r="F757" s="148" t="s">
        <v>318</v>
      </c>
      <c r="G757" s="149" t="s">
        <v>134</v>
      </c>
      <c r="H757" s="150">
        <v>1</v>
      </c>
      <c r="I757" s="151"/>
      <c r="J757" s="152">
        <f>ROUND(I757*H757,2)</f>
        <v>0</v>
      </c>
      <c r="K757" s="148" t="s">
        <v>1</v>
      </c>
      <c r="L757" s="30"/>
      <c r="M757" s="153" t="s">
        <v>1</v>
      </c>
      <c r="N757" s="154" t="s">
        <v>41</v>
      </c>
      <c r="O757" s="55"/>
      <c r="P757" s="155">
        <f>O757*H757</f>
        <v>0</v>
      </c>
      <c r="Q757" s="155">
        <v>0</v>
      </c>
      <c r="R757" s="155">
        <f>Q757*H757</f>
        <v>0</v>
      </c>
      <c r="S757" s="155">
        <v>0</v>
      </c>
      <c r="T757" s="156">
        <f>S757*H757</f>
        <v>0</v>
      </c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R757" s="157" t="s">
        <v>149</v>
      </c>
      <c r="AT757" s="157" t="s">
        <v>131</v>
      </c>
      <c r="AU757" s="157" t="s">
        <v>85</v>
      </c>
      <c r="AY757" s="14" t="s">
        <v>128</v>
      </c>
      <c r="BE757" s="158">
        <f>IF(N757="základní",J757,0)</f>
        <v>0</v>
      </c>
      <c r="BF757" s="158">
        <f>IF(N757="snížená",J757,0)</f>
        <v>0</v>
      </c>
      <c r="BG757" s="158">
        <f>IF(N757="zákl. přenesená",J757,0)</f>
        <v>0</v>
      </c>
      <c r="BH757" s="158">
        <f>IF(N757="sníž. přenesená",J757,0)</f>
        <v>0</v>
      </c>
      <c r="BI757" s="158">
        <f>IF(N757="nulová",J757,0)</f>
        <v>0</v>
      </c>
      <c r="BJ757" s="14" t="s">
        <v>83</v>
      </c>
      <c r="BK757" s="158">
        <f>ROUND(I757*H757,2)</f>
        <v>0</v>
      </c>
      <c r="BL757" s="14" t="s">
        <v>149</v>
      </c>
      <c r="BM757" s="157" t="s">
        <v>868</v>
      </c>
    </row>
    <row r="758" spans="1:65" s="2" customFormat="1">
      <c r="A758" s="29"/>
      <c r="B758" s="30"/>
      <c r="C758" s="29"/>
      <c r="D758" s="159" t="s">
        <v>137</v>
      </c>
      <c r="E758" s="29"/>
      <c r="F758" s="160" t="s">
        <v>318</v>
      </c>
      <c r="G758" s="29"/>
      <c r="H758" s="29"/>
      <c r="I758" s="161"/>
      <c r="J758" s="29"/>
      <c r="K758" s="29"/>
      <c r="L758" s="30"/>
      <c r="M758" s="162"/>
      <c r="N758" s="163"/>
      <c r="O758" s="55"/>
      <c r="P758" s="55"/>
      <c r="Q758" s="55"/>
      <c r="R758" s="55"/>
      <c r="S758" s="55"/>
      <c r="T758" s="56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T758" s="14" t="s">
        <v>137</v>
      </c>
      <c r="AU758" s="14" t="s">
        <v>85</v>
      </c>
    </row>
    <row r="759" spans="1:65" s="2" customFormat="1" ht="19.5">
      <c r="A759" s="29"/>
      <c r="B759" s="30"/>
      <c r="C759" s="29"/>
      <c r="D759" s="159" t="s">
        <v>224</v>
      </c>
      <c r="E759" s="29"/>
      <c r="F759" s="168" t="s">
        <v>225</v>
      </c>
      <c r="G759" s="29"/>
      <c r="H759" s="29"/>
      <c r="I759" s="161"/>
      <c r="J759" s="29"/>
      <c r="K759" s="29"/>
      <c r="L759" s="30"/>
      <c r="M759" s="162"/>
      <c r="N759" s="163"/>
      <c r="O759" s="55"/>
      <c r="P759" s="55"/>
      <c r="Q759" s="55"/>
      <c r="R759" s="55"/>
      <c r="S759" s="55"/>
      <c r="T759" s="56"/>
      <c r="U759" s="29"/>
      <c r="V759" s="29"/>
      <c r="W759" s="29"/>
      <c r="X759" s="29"/>
      <c r="Y759" s="29"/>
      <c r="Z759" s="29"/>
      <c r="AA759" s="29"/>
      <c r="AB759" s="29"/>
      <c r="AC759" s="29"/>
      <c r="AD759" s="29"/>
      <c r="AE759" s="29"/>
      <c r="AT759" s="14" t="s">
        <v>224</v>
      </c>
      <c r="AU759" s="14" t="s">
        <v>85</v>
      </c>
    </row>
    <row r="760" spans="1:65" s="2" customFormat="1" ht="16.5" customHeight="1">
      <c r="A760" s="29"/>
      <c r="B760" s="145"/>
      <c r="C760" s="146" t="s">
        <v>869</v>
      </c>
      <c r="D760" s="146" t="s">
        <v>131</v>
      </c>
      <c r="E760" s="147" t="s">
        <v>870</v>
      </c>
      <c r="F760" s="148" t="s">
        <v>322</v>
      </c>
      <c r="G760" s="149" t="s">
        <v>248</v>
      </c>
      <c r="H760" s="150">
        <v>1</v>
      </c>
      <c r="I760" s="151"/>
      <c r="J760" s="152">
        <f>ROUND(I760*H760,2)</f>
        <v>0</v>
      </c>
      <c r="K760" s="148" t="s">
        <v>1</v>
      </c>
      <c r="L760" s="30"/>
      <c r="M760" s="153" t="s">
        <v>1</v>
      </c>
      <c r="N760" s="154" t="s">
        <v>41</v>
      </c>
      <c r="O760" s="55"/>
      <c r="P760" s="155">
        <f>O760*H760</f>
        <v>0</v>
      </c>
      <c r="Q760" s="155">
        <v>0</v>
      </c>
      <c r="R760" s="155">
        <f>Q760*H760</f>
        <v>0</v>
      </c>
      <c r="S760" s="155">
        <v>0</v>
      </c>
      <c r="T760" s="156">
        <f>S760*H760</f>
        <v>0</v>
      </c>
      <c r="U760" s="29"/>
      <c r="V760" s="29"/>
      <c r="W760" s="29"/>
      <c r="X760" s="29"/>
      <c r="Y760" s="29"/>
      <c r="Z760" s="29"/>
      <c r="AA760" s="29"/>
      <c r="AB760" s="29"/>
      <c r="AC760" s="29"/>
      <c r="AD760" s="29"/>
      <c r="AE760" s="29"/>
      <c r="AR760" s="157" t="s">
        <v>149</v>
      </c>
      <c r="AT760" s="157" t="s">
        <v>131</v>
      </c>
      <c r="AU760" s="157" t="s">
        <v>85</v>
      </c>
      <c r="AY760" s="14" t="s">
        <v>128</v>
      </c>
      <c r="BE760" s="158">
        <f>IF(N760="základní",J760,0)</f>
        <v>0</v>
      </c>
      <c r="BF760" s="158">
        <f>IF(N760="snížená",J760,0)</f>
        <v>0</v>
      </c>
      <c r="BG760" s="158">
        <f>IF(N760="zákl. přenesená",J760,0)</f>
        <v>0</v>
      </c>
      <c r="BH760" s="158">
        <f>IF(N760="sníž. přenesená",J760,0)</f>
        <v>0</v>
      </c>
      <c r="BI760" s="158">
        <f>IF(N760="nulová",J760,0)</f>
        <v>0</v>
      </c>
      <c r="BJ760" s="14" t="s">
        <v>83</v>
      </c>
      <c r="BK760" s="158">
        <f>ROUND(I760*H760,2)</f>
        <v>0</v>
      </c>
      <c r="BL760" s="14" t="s">
        <v>149</v>
      </c>
      <c r="BM760" s="157" t="s">
        <v>871</v>
      </c>
    </row>
    <row r="761" spans="1:65" s="2" customFormat="1">
      <c r="A761" s="29"/>
      <c r="B761" s="30"/>
      <c r="C761" s="29"/>
      <c r="D761" s="159" t="s">
        <v>137</v>
      </c>
      <c r="E761" s="29"/>
      <c r="F761" s="160" t="s">
        <v>322</v>
      </c>
      <c r="G761" s="29"/>
      <c r="H761" s="29"/>
      <c r="I761" s="161"/>
      <c r="J761" s="29"/>
      <c r="K761" s="29"/>
      <c r="L761" s="30"/>
      <c r="M761" s="162"/>
      <c r="N761" s="163"/>
      <c r="O761" s="55"/>
      <c r="P761" s="55"/>
      <c r="Q761" s="55"/>
      <c r="R761" s="55"/>
      <c r="S761" s="55"/>
      <c r="T761" s="56"/>
      <c r="U761" s="29"/>
      <c r="V761" s="29"/>
      <c r="W761" s="29"/>
      <c r="X761" s="29"/>
      <c r="Y761" s="29"/>
      <c r="Z761" s="29"/>
      <c r="AA761" s="29"/>
      <c r="AB761" s="29"/>
      <c r="AC761" s="29"/>
      <c r="AD761" s="29"/>
      <c r="AE761" s="29"/>
      <c r="AT761" s="14" t="s">
        <v>137</v>
      </c>
      <c r="AU761" s="14" t="s">
        <v>85</v>
      </c>
    </row>
    <row r="762" spans="1:65" s="2" customFormat="1" ht="19.5">
      <c r="A762" s="29"/>
      <c r="B762" s="30"/>
      <c r="C762" s="29"/>
      <c r="D762" s="159" t="s">
        <v>224</v>
      </c>
      <c r="E762" s="29"/>
      <c r="F762" s="168" t="s">
        <v>298</v>
      </c>
      <c r="G762" s="29"/>
      <c r="H762" s="29"/>
      <c r="I762" s="161"/>
      <c r="J762" s="29"/>
      <c r="K762" s="29"/>
      <c r="L762" s="30"/>
      <c r="M762" s="162"/>
      <c r="N762" s="163"/>
      <c r="O762" s="55"/>
      <c r="P762" s="55"/>
      <c r="Q762" s="55"/>
      <c r="R762" s="55"/>
      <c r="S762" s="55"/>
      <c r="T762" s="56"/>
      <c r="U762" s="29"/>
      <c r="V762" s="29"/>
      <c r="W762" s="29"/>
      <c r="X762" s="29"/>
      <c r="Y762" s="29"/>
      <c r="Z762" s="29"/>
      <c r="AA762" s="29"/>
      <c r="AB762" s="29"/>
      <c r="AC762" s="29"/>
      <c r="AD762" s="29"/>
      <c r="AE762" s="29"/>
      <c r="AT762" s="14" t="s">
        <v>224</v>
      </c>
      <c r="AU762" s="14" t="s">
        <v>85</v>
      </c>
    </row>
    <row r="763" spans="1:65" s="2" customFormat="1" ht="16.5" customHeight="1">
      <c r="A763" s="29"/>
      <c r="B763" s="145"/>
      <c r="C763" s="146" t="s">
        <v>872</v>
      </c>
      <c r="D763" s="146" t="s">
        <v>131</v>
      </c>
      <c r="E763" s="147" t="s">
        <v>873</v>
      </c>
      <c r="F763" s="148" t="s">
        <v>326</v>
      </c>
      <c r="G763" s="149" t="s">
        <v>248</v>
      </c>
      <c r="H763" s="150">
        <v>1</v>
      </c>
      <c r="I763" s="151"/>
      <c r="J763" s="152">
        <f>ROUND(I763*H763,2)</f>
        <v>0</v>
      </c>
      <c r="K763" s="148" t="s">
        <v>1</v>
      </c>
      <c r="L763" s="30"/>
      <c r="M763" s="153" t="s">
        <v>1</v>
      </c>
      <c r="N763" s="154" t="s">
        <v>41</v>
      </c>
      <c r="O763" s="55"/>
      <c r="P763" s="155">
        <f>O763*H763</f>
        <v>0</v>
      </c>
      <c r="Q763" s="155">
        <v>0</v>
      </c>
      <c r="R763" s="155">
        <f>Q763*H763</f>
        <v>0</v>
      </c>
      <c r="S763" s="155">
        <v>0</v>
      </c>
      <c r="T763" s="156">
        <f>S763*H763</f>
        <v>0</v>
      </c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R763" s="157" t="s">
        <v>149</v>
      </c>
      <c r="AT763" s="157" t="s">
        <v>131</v>
      </c>
      <c r="AU763" s="157" t="s">
        <v>85</v>
      </c>
      <c r="AY763" s="14" t="s">
        <v>128</v>
      </c>
      <c r="BE763" s="158">
        <f>IF(N763="základní",J763,0)</f>
        <v>0</v>
      </c>
      <c r="BF763" s="158">
        <f>IF(N763="snížená",J763,0)</f>
        <v>0</v>
      </c>
      <c r="BG763" s="158">
        <f>IF(N763="zákl. přenesená",J763,0)</f>
        <v>0</v>
      </c>
      <c r="BH763" s="158">
        <f>IF(N763="sníž. přenesená",J763,0)</f>
        <v>0</v>
      </c>
      <c r="BI763" s="158">
        <f>IF(N763="nulová",J763,0)</f>
        <v>0</v>
      </c>
      <c r="BJ763" s="14" t="s">
        <v>83</v>
      </c>
      <c r="BK763" s="158">
        <f>ROUND(I763*H763,2)</f>
        <v>0</v>
      </c>
      <c r="BL763" s="14" t="s">
        <v>149</v>
      </c>
      <c r="BM763" s="157" t="s">
        <v>874</v>
      </c>
    </row>
    <row r="764" spans="1:65" s="2" customFormat="1">
      <c r="A764" s="29"/>
      <c r="B764" s="30"/>
      <c r="C764" s="29"/>
      <c r="D764" s="159" t="s">
        <v>137</v>
      </c>
      <c r="E764" s="29"/>
      <c r="F764" s="160" t="s">
        <v>326</v>
      </c>
      <c r="G764" s="29"/>
      <c r="H764" s="29"/>
      <c r="I764" s="161"/>
      <c r="J764" s="29"/>
      <c r="K764" s="29"/>
      <c r="L764" s="30"/>
      <c r="M764" s="162"/>
      <c r="N764" s="163"/>
      <c r="O764" s="55"/>
      <c r="P764" s="55"/>
      <c r="Q764" s="55"/>
      <c r="R764" s="55"/>
      <c r="S764" s="55"/>
      <c r="T764" s="56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T764" s="14" t="s">
        <v>137</v>
      </c>
      <c r="AU764" s="14" t="s">
        <v>85</v>
      </c>
    </row>
    <row r="765" spans="1:65" s="2" customFormat="1" ht="19.5">
      <c r="A765" s="29"/>
      <c r="B765" s="30"/>
      <c r="C765" s="29"/>
      <c r="D765" s="159" t="s">
        <v>224</v>
      </c>
      <c r="E765" s="29"/>
      <c r="F765" s="168" t="s">
        <v>298</v>
      </c>
      <c r="G765" s="29"/>
      <c r="H765" s="29"/>
      <c r="I765" s="161"/>
      <c r="J765" s="29"/>
      <c r="K765" s="29"/>
      <c r="L765" s="30"/>
      <c r="M765" s="162"/>
      <c r="N765" s="163"/>
      <c r="O765" s="55"/>
      <c r="P765" s="55"/>
      <c r="Q765" s="55"/>
      <c r="R765" s="55"/>
      <c r="S765" s="55"/>
      <c r="T765" s="56"/>
      <c r="U765" s="29"/>
      <c r="V765" s="29"/>
      <c r="W765" s="29"/>
      <c r="X765" s="29"/>
      <c r="Y765" s="29"/>
      <c r="Z765" s="29"/>
      <c r="AA765" s="29"/>
      <c r="AB765" s="29"/>
      <c r="AC765" s="29"/>
      <c r="AD765" s="29"/>
      <c r="AE765" s="29"/>
      <c r="AT765" s="14" t="s">
        <v>224</v>
      </c>
      <c r="AU765" s="14" t="s">
        <v>85</v>
      </c>
    </row>
    <row r="766" spans="1:65" s="2" customFormat="1" ht="16.5" customHeight="1">
      <c r="A766" s="29"/>
      <c r="B766" s="145"/>
      <c r="C766" s="146" t="s">
        <v>875</v>
      </c>
      <c r="D766" s="146" t="s">
        <v>131</v>
      </c>
      <c r="E766" s="147" t="s">
        <v>876</v>
      </c>
      <c r="F766" s="148" t="s">
        <v>330</v>
      </c>
      <c r="G766" s="149" t="s">
        <v>248</v>
      </c>
      <c r="H766" s="150">
        <v>1</v>
      </c>
      <c r="I766" s="151"/>
      <c r="J766" s="152">
        <f>ROUND(I766*H766,2)</f>
        <v>0</v>
      </c>
      <c r="K766" s="148" t="s">
        <v>1</v>
      </c>
      <c r="L766" s="30"/>
      <c r="M766" s="153" t="s">
        <v>1</v>
      </c>
      <c r="N766" s="154" t="s">
        <v>41</v>
      </c>
      <c r="O766" s="55"/>
      <c r="P766" s="155">
        <f>O766*H766</f>
        <v>0</v>
      </c>
      <c r="Q766" s="155">
        <v>0</v>
      </c>
      <c r="R766" s="155">
        <f>Q766*H766</f>
        <v>0</v>
      </c>
      <c r="S766" s="155">
        <v>0</v>
      </c>
      <c r="T766" s="156">
        <f>S766*H766</f>
        <v>0</v>
      </c>
      <c r="U766" s="29"/>
      <c r="V766" s="29"/>
      <c r="W766" s="29"/>
      <c r="X766" s="29"/>
      <c r="Y766" s="29"/>
      <c r="Z766" s="29"/>
      <c r="AA766" s="29"/>
      <c r="AB766" s="29"/>
      <c r="AC766" s="29"/>
      <c r="AD766" s="29"/>
      <c r="AE766" s="29"/>
      <c r="AR766" s="157" t="s">
        <v>149</v>
      </c>
      <c r="AT766" s="157" t="s">
        <v>131</v>
      </c>
      <c r="AU766" s="157" t="s">
        <v>85</v>
      </c>
      <c r="AY766" s="14" t="s">
        <v>128</v>
      </c>
      <c r="BE766" s="158">
        <f>IF(N766="základní",J766,0)</f>
        <v>0</v>
      </c>
      <c r="BF766" s="158">
        <f>IF(N766="snížená",J766,0)</f>
        <v>0</v>
      </c>
      <c r="BG766" s="158">
        <f>IF(N766="zákl. přenesená",J766,0)</f>
        <v>0</v>
      </c>
      <c r="BH766" s="158">
        <f>IF(N766="sníž. přenesená",J766,0)</f>
        <v>0</v>
      </c>
      <c r="BI766" s="158">
        <f>IF(N766="nulová",J766,0)</f>
        <v>0</v>
      </c>
      <c r="BJ766" s="14" t="s">
        <v>83</v>
      </c>
      <c r="BK766" s="158">
        <f>ROUND(I766*H766,2)</f>
        <v>0</v>
      </c>
      <c r="BL766" s="14" t="s">
        <v>149</v>
      </c>
      <c r="BM766" s="157" t="s">
        <v>877</v>
      </c>
    </row>
    <row r="767" spans="1:65" s="2" customFormat="1">
      <c r="A767" s="29"/>
      <c r="B767" s="30"/>
      <c r="C767" s="29"/>
      <c r="D767" s="159" t="s">
        <v>137</v>
      </c>
      <c r="E767" s="29"/>
      <c r="F767" s="160" t="s">
        <v>330</v>
      </c>
      <c r="G767" s="29"/>
      <c r="H767" s="29"/>
      <c r="I767" s="161"/>
      <c r="J767" s="29"/>
      <c r="K767" s="29"/>
      <c r="L767" s="30"/>
      <c r="M767" s="162"/>
      <c r="N767" s="163"/>
      <c r="O767" s="55"/>
      <c r="P767" s="55"/>
      <c r="Q767" s="55"/>
      <c r="R767" s="55"/>
      <c r="S767" s="55"/>
      <c r="T767" s="56"/>
      <c r="U767" s="29"/>
      <c r="V767" s="29"/>
      <c r="W767" s="29"/>
      <c r="X767" s="29"/>
      <c r="Y767" s="29"/>
      <c r="Z767" s="29"/>
      <c r="AA767" s="29"/>
      <c r="AB767" s="29"/>
      <c r="AC767" s="29"/>
      <c r="AD767" s="29"/>
      <c r="AE767" s="29"/>
      <c r="AT767" s="14" t="s">
        <v>137</v>
      </c>
      <c r="AU767" s="14" t="s">
        <v>85</v>
      </c>
    </row>
    <row r="768" spans="1:65" s="2" customFormat="1" ht="19.5">
      <c r="A768" s="29"/>
      <c r="B768" s="30"/>
      <c r="C768" s="29"/>
      <c r="D768" s="159" t="s">
        <v>224</v>
      </c>
      <c r="E768" s="29"/>
      <c r="F768" s="168" t="s">
        <v>225</v>
      </c>
      <c r="G768" s="29"/>
      <c r="H768" s="29"/>
      <c r="I768" s="161"/>
      <c r="J768" s="29"/>
      <c r="K768" s="29"/>
      <c r="L768" s="30"/>
      <c r="M768" s="162"/>
      <c r="N768" s="163"/>
      <c r="O768" s="55"/>
      <c r="P768" s="55"/>
      <c r="Q768" s="55"/>
      <c r="R768" s="55"/>
      <c r="S768" s="55"/>
      <c r="T768" s="56"/>
      <c r="U768" s="29"/>
      <c r="V768" s="29"/>
      <c r="W768" s="29"/>
      <c r="X768" s="29"/>
      <c r="Y768" s="29"/>
      <c r="Z768" s="29"/>
      <c r="AA768" s="29"/>
      <c r="AB768" s="29"/>
      <c r="AC768" s="29"/>
      <c r="AD768" s="29"/>
      <c r="AE768" s="29"/>
      <c r="AT768" s="14" t="s">
        <v>224</v>
      </c>
      <c r="AU768" s="14" t="s">
        <v>85</v>
      </c>
    </row>
    <row r="769" spans="1:65" s="2" customFormat="1" ht="16.5" customHeight="1">
      <c r="A769" s="29"/>
      <c r="B769" s="145"/>
      <c r="C769" s="146" t="s">
        <v>878</v>
      </c>
      <c r="D769" s="146" t="s">
        <v>131</v>
      </c>
      <c r="E769" s="147" t="s">
        <v>879</v>
      </c>
      <c r="F769" s="148" t="s">
        <v>334</v>
      </c>
      <c r="G769" s="149" t="s">
        <v>134</v>
      </c>
      <c r="H769" s="150">
        <v>3</v>
      </c>
      <c r="I769" s="151"/>
      <c r="J769" s="152">
        <f>ROUND(I769*H769,2)</f>
        <v>0</v>
      </c>
      <c r="K769" s="148" t="s">
        <v>1</v>
      </c>
      <c r="L769" s="30"/>
      <c r="M769" s="153" t="s">
        <v>1</v>
      </c>
      <c r="N769" s="154" t="s">
        <v>41</v>
      </c>
      <c r="O769" s="55"/>
      <c r="P769" s="155">
        <f>O769*H769</f>
        <v>0</v>
      </c>
      <c r="Q769" s="155">
        <v>0</v>
      </c>
      <c r="R769" s="155">
        <f>Q769*H769</f>
        <v>0</v>
      </c>
      <c r="S769" s="155">
        <v>0</v>
      </c>
      <c r="T769" s="156">
        <f>S769*H769</f>
        <v>0</v>
      </c>
      <c r="U769" s="29"/>
      <c r="V769" s="29"/>
      <c r="W769" s="29"/>
      <c r="X769" s="29"/>
      <c r="Y769" s="29"/>
      <c r="Z769" s="29"/>
      <c r="AA769" s="29"/>
      <c r="AB769" s="29"/>
      <c r="AC769" s="29"/>
      <c r="AD769" s="29"/>
      <c r="AE769" s="29"/>
      <c r="AR769" s="157" t="s">
        <v>149</v>
      </c>
      <c r="AT769" s="157" t="s">
        <v>131</v>
      </c>
      <c r="AU769" s="157" t="s">
        <v>85</v>
      </c>
      <c r="AY769" s="14" t="s">
        <v>128</v>
      </c>
      <c r="BE769" s="158">
        <f>IF(N769="základní",J769,0)</f>
        <v>0</v>
      </c>
      <c r="BF769" s="158">
        <f>IF(N769="snížená",J769,0)</f>
        <v>0</v>
      </c>
      <c r="BG769" s="158">
        <f>IF(N769="zákl. přenesená",J769,0)</f>
        <v>0</v>
      </c>
      <c r="BH769" s="158">
        <f>IF(N769="sníž. přenesená",J769,0)</f>
        <v>0</v>
      </c>
      <c r="BI769" s="158">
        <f>IF(N769="nulová",J769,0)</f>
        <v>0</v>
      </c>
      <c r="BJ769" s="14" t="s">
        <v>83</v>
      </c>
      <c r="BK769" s="158">
        <f>ROUND(I769*H769,2)</f>
        <v>0</v>
      </c>
      <c r="BL769" s="14" t="s">
        <v>149</v>
      </c>
      <c r="BM769" s="157" t="s">
        <v>880</v>
      </c>
    </row>
    <row r="770" spans="1:65" s="2" customFormat="1">
      <c r="A770" s="29"/>
      <c r="B770" s="30"/>
      <c r="C770" s="29"/>
      <c r="D770" s="159" t="s">
        <v>137</v>
      </c>
      <c r="E770" s="29"/>
      <c r="F770" s="160" t="s">
        <v>334</v>
      </c>
      <c r="G770" s="29"/>
      <c r="H770" s="29"/>
      <c r="I770" s="161"/>
      <c r="J770" s="29"/>
      <c r="K770" s="29"/>
      <c r="L770" s="30"/>
      <c r="M770" s="162"/>
      <c r="N770" s="163"/>
      <c r="O770" s="55"/>
      <c r="P770" s="55"/>
      <c r="Q770" s="55"/>
      <c r="R770" s="55"/>
      <c r="S770" s="55"/>
      <c r="T770" s="56"/>
      <c r="U770" s="29"/>
      <c r="V770" s="29"/>
      <c r="W770" s="29"/>
      <c r="X770" s="29"/>
      <c r="Y770" s="29"/>
      <c r="Z770" s="29"/>
      <c r="AA770" s="29"/>
      <c r="AB770" s="29"/>
      <c r="AC770" s="29"/>
      <c r="AD770" s="29"/>
      <c r="AE770" s="29"/>
      <c r="AT770" s="14" t="s">
        <v>137</v>
      </c>
      <c r="AU770" s="14" t="s">
        <v>85</v>
      </c>
    </row>
    <row r="771" spans="1:65" s="2" customFormat="1" ht="19.5">
      <c r="A771" s="29"/>
      <c r="B771" s="30"/>
      <c r="C771" s="29"/>
      <c r="D771" s="159" t="s">
        <v>224</v>
      </c>
      <c r="E771" s="29"/>
      <c r="F771" s="168" t="s">
        <v>298</v>
      </c>
      <c r="G771" s="29"/>
      <c r="H771" s="29"/>
      <c r="I771" s="161"/>
      <c r="J771" s="29"/>
      <c r="K771" s="29"/>
      <c r="L771" s="30"/>
      <c r="M771" s="162"/>
      <c r="N771" s="163"/>
      <c r="O771" s="55"/>
      <c r="P771" s="55"/>
      <c r="Q771" s="55"/>
      <c r="R771" s="55"/>
      <c r="S771" s="55"/>
      <c r="T771" s="56"/>
      <c r="U771" s="29"/>
      <c r="V771" s="29"/>
      <c r="W771" s="29"/>
      <c r="X771" s="29"/>
      <c r="Y771" s="29"/>
      <c r="Z771" s="29"/>
      <c r="AA771" s="29"/>
      <c r="AB771" s="29"/>
      <c r="AC771" s="29"/>
      <c r="AD771" s="29"/>
      <c r="AE771" s="29"/>
      <c r="AT771" s="14" t="s">
        <v>224</v>
      </c>
      <c r="AU771" s="14" t="s">
        <v>85</v>
      </c>
    </row>
    <row r="772" spans="1:65" s="2" customFormat="1" ht="24.2" customHeight="1">
      <c r="A772" s="29"/>
      <c r="B772" s="145"/>
      <c r="C772" s="146" t="s">
        <v>881</v>
      </c>
      <c r="D772" s="146" t="s">
        <v>131</v>
      </c>
      <c r="E772" s="147" t="s">
        <v>882</v>
      </c>
      <c r="F772" s="148" t="s">
        <v>338</v>
      </c>
      <c r="G772" s="149" t="s">
        <v>134</v>
      </c>
      <c r="H772" s="150">
        <v>1</v>
      </c>
      <c r="I772" s="151"/>
      <c r="J772" s="152">
        <f>ROUND(I772*H772,2)</f>
        <v>0</v>
      </c>
      <c r="K772" s="148" t="s">
        <v>1</v>
      </c>
      <c r="L772" s="30"/>
      <c r="M772" s="153" t="s">
        <v>1</v>
      </c>
      <c r="N772" s="154" t="s">
        <v>41</v>
      </c>
      <c r="O772" s="55"/>
      <c r="P772" s="155">
        <f>O772*H772</f>
        <v>0</v>
      </c>
      <c r="Q772" s="155">
        <v>0</v>
      </c>
      <c r="R772" s="155">
        <f>Q772*H772</f>
        <v>0</v>
      </c>
      <c r="S772" s="155">
        <v>0</v>
      </c>
      <c r="T772" s="156">
        <f>S772*H772</f>
        <v>0</v>
      </c>
      <c r="U772" s="29"/>
      <c r="V772" s="29"/>
      <c r="W772" s="29"/>
      <c r="X772" s="29"/>
      <c r="Y772" s="29"/>
      <c r="Z772" s="29"/>
      <c r="AA772" s="29"/>
      <c r="AB772" s="29"/>
      <c r="AC772" s="29"/>
      <c r="AD772" s="29"/>
      <c r="AE772" s="29"/>
      <c r="AR772" s="157" t="s">
        <v>149</v>
      </c>
      <c r="AT772" s="157" t="s">
        <v>131</v>
      </c>
      <c r="AU772" s="157" t="s">
        <v>85</v>
      </c>
      <c r="AY772" s="14" t="s">
        <v>128</v>
      </c>
      <c r="BE772" s="158">
        <f>IF(N772="základní",J772,0)</f>
        <v>0</v>
      </c>
      <c r="BF772" s="158">
        <f>IF(N772="snížená",J772,0)</f>
        <v>0</v>
      </c>
      <c r="BG772" s="158">
        <f>IF(N772="zákl. přenesená",J772,0)</f>
        <v>0</v>
      </c>
      <c r="BH772" s="158">
        <f>IF(N772="sníž. přenesená",J772,0)</f>
        <v>0</v>
      </c>
      <c r="BI772" s="158">
        <f>IF(N772="nulová",J772,0)</f>
        <v>0</v>
      </c>
      <c r="BJ772" s="14" t="s">
        <v>83</v>
      </c>
      <c r="BK772" s="158">
        <f>ROUND(I772*H772,2)</f>
        <v>0</v>
      </c>
      <c r="BL772" s="14" t="s">
        <v>149</v>
      </c>
      <c r="BM772" s="157" t="s">
        <v>883</v>
      </c>
    </row>
    <row r="773" spans="1:65" s="2" customFormat="1" ht="19.5">
      <c r="A773" s="29"/>
      <c r="B773" s="30"/>
      <c r="C773" s="29"/>
      <c r="D773" s="159" t="s">
        <v>137</v>
      </c>
      <c r="E773" s="29"/>
      <c r="F773" s="160" t="s">
        <v>338</v>
      </c>
      <c r="G773" s="29"/>
      <c r="H773" s="29"/>
      <c r="I773" s="161"/>
      <c r="J773" s="29"/>
      <c r="K773" s="29"/>
      <c r="L773" s="30"/>
      <c r="M773" s="162"/>
      <c r="N773" s="163"/>
      <c r="O773" s="55"/>
      <c r="P773" s="55"/>
      <c r="Q773" s="55"/>
      <c r="R773" s="55"/>
      <c r="S773" s="55"/>
      <c r="T773" s="56"/>
      <c r="U773" s="29"/>
      <c r="V773" s="29"/>
      <c r="W773" s="29"/>
      <c r="X773" s="29"/>
      <c r="Y773" s="29"/>
      <c r="Z773" s="29"/>
      <c r="AA773" s="29"/>
      <c r="AB773" s="29"/>
      <c r="AC773" s="29"/>
      <c r="AD773" s="29"/>
      <c r="AE773" s="29"/>
      <c r="AT773" s="14" t="s">
        <v>137</v>
      </c>
      <c r="AU773" s="14" t="s">
        <v>85</v>
      </c>
    </row>
    <row r="774" spans="1:65" s="2" customFormat="1" ht="19.5">
      <c r="A774" s="29"/>
      <c r="B774" s="30"/>
      <c r="C774" s="29"/>
      <c r="D774" s="159" t="s">
        <v>224</v>
      </c>
      <c r="E774" s="29"/>
      <c r="F774" s="168" t="s">
        <v>225</v>
      </c>
      <c r="G774" s="29"/>
      <c r="H774" s="29"/>
      <c r="I774" s="161"/>
      <c r="J774" s="29"/>
      <c r="K774" s="29"/>
      <c r="L774" s="30"/>
      <c r="M774" s="162"/>
      <c r="N774" s="163"/>
      <c r="O774" s="55"/>
      <c r="P774" s="55"/>
      <c r="Q774" s="55"/>
      <c r="R774" s="55"/>
      <c r="S774" s="55"/>
      <c r="T774" s="56"/>
      <c r="U774" s="29"/>
      <c r="V774" s="29"/>
      <c r="W774" s="29"/>
      <c r="X774" s="29"/>
      <c r="Y774" s="29"/>
      <c r="Z774" s="29"/>
      <c r="AA774" s="29"/>
      <c r="AB774" s="29"/>
      <c r="AC774" s="29"/>
      <c r="AD774" s="29"/>
      <c r="AE774" s="29"/>
      <c r="AT774" s="14" t="s">
        <v>224</v>
      </c>
      <c r="AU774" s="14" t="s">
        <v>85</v>
      </c>
    </row>
    <row r="775" spans="1:65" s="12" customFormat="1" ht="22.9" customHeight="1">
      <c r="B775" s="132"/>
      <c r="D775" s="133" t="s">
        <v>75</v>
      </c>
      <c r="E775" s="143" t="s">
        <v>884</v>
      </c>
      <c r="F775" s="143" t="s">
        <v>885</v>
      </c>
      <c r="I775" s="135"/>
      <c r="J775" s="144">
        <f>BK775</f>
        <v>0</v>
      </c>
      <c r="L775" s="132"/>
      <c r="M775" s="137"/>
      <c r="N775" s="138"/>
      <c r="O775" s="138"/>
      <c r="P775" s="139">
        <f>SUM(P776:P796)</f>
        <v>0</v>
      </c>
      <c r="Q775" s="138"/>
      <c r="R775" s="139">
        <f>SUM(R776:R796)</f>
        <v>0</v>
      </c>
      <c r="S775" s="138"/>
      <c r="T775" s="140">
        <f>SUM(T776:T796)</f>
        <v>0</v>
      </c>
      <c r="AR775" s="133" t="s">
        <v>83</v>
      </c>
      <c r="AT775" s="141" t="s">
        <v>75</v>
      </c>
      <c r="AU775" s="141" t="s">
        <v>83</v>
      </c>
      <c r="AY775" s="133" t="s">
        <v>128</v>
      </c>
      <c r="BK775" s="142">
        <f>SUM(BK776:BK796)</f>
        <v>0</v>
      </c>
    </row>
    <row r="776" spans="1:65" s="2" customFormat="1" ht="16.5" customHeight="1">
      <c r="A776" s="29"/>
      <c r="B776" s="145"/>
      <c r="C776" s="146" t="s">
        <v>886</v>
      </c>
      <c r="D776" s="146" t="s">
        <v>131</v>
      </c>
      <c r="E776" s="147" t="s">
        <v>887</v>
      </c>
      <c r="F776" s="148" t="s">
        <v>888</v>
      </c>
      <c r="G776" s="149" t="s">
        <v>248</v>
      </c>
      <c r="H776" s="150">
        <v>1</v>
      </c>
      <c r="I776" s="151"/>
      <c r="J776" s="152">
        <f>ROUND(I776*H776,2)</f>
        <v>0</v>
      </c>
      <c r="K776" s="148" t="s">
        <v>1</v>
      </c>
      <c r="L776" s="30"/>
      <c r="M776" s="153" t="s">
        <v>1</v>
      </c>
      <c r="N776" s="154" t="s">
        <v>41</v>
      </c>
      <c r="O776" s="55"/>
      <c r="P776" s="155">
        <f>O776*H776</f>
        <v>0</v>
      </c>
      <c r="Q776" s="155">
        <v>0</v>
      </c>
      <c r="R776" s="155">
        <f>Q776*H776</f>
        <v>0</v>
      </c>
      <c r="S776" s="155">
        <v>0</v>
      </c>
      <c r="T776" s="156">
        <f>S776*H776</f>
        <v>0</v>
      </c>
      <c r="U776" s="29"/>
      <c r="V776" s="29"/>
      <c r="W776" s="29"/>
      <c r="X776" s="29"/>
      <c r="Y776" s="29"/>
      <c r="Z776" s="29"/>
      <c r="AA776" s="29"/>
      <c r="AB776" s="29"/>
      <c r="AC776" s="29"/>
      <c r="AD776" s="29"/>
      <c r="AE776" s="29"/>
      <c r="AR776" s="157" t="s">
        <v>149</v>
      </c>
      <c r="AT776" s="157" t="s">
        <v>131</v>
      </c>
      <c r="AU776" s="157" t="s">
        <v>85</v>
      </c>
      <c r="AY776" s="14" t="s">
        <v>128</v>
      </c>
      <c r="BE776" s="158">
        <f>IF(N776="základní",J776,0)</f>
        <v>0</v>
      </c>
      <c r="BF776" s="158">
        <f>IF(N776="snížená",J776,0)</f>
        <v>0</v>
      </c>
      <c r="BG776" s="158">
        <f>IF(N776="zákl. přenesená",J776,0)</f>
        <v>0</v>
      </c>
      <c r="BH776" s="158">
        <f>IF(N776="sníž. přenesená",J776,0)</f>
        <v>0</v>
      </c>
      <c r="BI776" s="158">
        <f>IF(N776="nulová",J776,0)</f>
        <v>0</v>
      </c>
      <c r="BJ776" s="14" t="s">
        <v>83</v>
      </c>
      <c r="BK776" s="158">
        <f>ROUND(I776*H776,2)</f>
        <v>0</v>
      </c>
      <c r="BL776" s="14" t="s">
        <v>149</v>
      </c>
      <c r="BM776" s="157" t="s">
        <v>889</v>
      </c>
    </row>
    <row r="777" spans="1:65" s="2" customFormat="1">
      <c r="A777" s="29"/>
      <c r="B777" s="30"/>
      <c r="C777" s="29"/>
      <c r="D777" s="159" t="s">
        <v>137</v>
      </c>
      <c r="E777" s="29"/>
      <c r="F777" s="160" t="s">
        <v>888</v>
      </c>
      <c r="G777" s="29"/>
      <c r="H777" s="29"/>
      <c r="I777" s="161"/>
      <c r="J777" s="29"/>
      <c r="K777" s="29"/>
      <c r="L777" s="30"/>
      <c r="M777" s="162"/>
      <c r="N777" s="163"/>
      <c r="O777" s="55"/>
      <c r="P777" s="55"/>
      <c r="Q777" s="55"/>
      <c r="R777" s="55"/>
      <c r="S777" s="55"/>
      <c r="T777" s="56"/>
      <c r="U777" s="29"/>
      <c r="V777" s="29"/>
      <c r="W777" s="29"/>
      <c r="X777" s="29"/>
      <c r="Y777" s="29"/>
      <c r="Z777" s="29"/>
      <c r="AA777" s="29"/>
      <c r="AB777" s="29"/>
      <c r="AC777" s="29"/>
      <c r="AD777" s="29"/>
      <c r="AE777" s="29"/>
      <c r="AT777" s="14" t="s">
        <v>137</v>
      </c>
      <c r="AU777" s="14" t="s">
        <v>85</v>
      </c>
    </row>
    <row r="778" spans="1:65" s="2" customFormat="1" ht="19.5">
      <c r="A778" s="29"/>
      <c r="B778" s="30"/>
      <c r="C778" s="29"/>
      <c r="D778" s="159" t="s">
        <v>224</v>
      </c>
      <c r="E778" s="29"/>
      <c r="F778" s="168" t="s">
        <v>298</v>
      </c>
      <c r="G778" s="29"/>
      <c r="H778" s="29"/>
      <c r="I778" s="161"/>
      <c r="J778" s="29"/>
      <c r="K778" s="29"/>
      <c r="L778" s="30"/>
      <c r="M778" s="162"/>
      <c r="N778" s="163"/>
      <c r="O778" s="55"/>
      <c r="P778" s="55"/>
      <c r="Q778" s="55"/>
      <c r="R778" s="55"/>
      <c r="S778" s="55"/>
      <c r="T778" s="56"/>
      <c r="U778" s="29"/>
      <c r="V778" s="29"/>
      <c r="W778" s="29"/>
      <c r="X778" s="29"/>
      <c r="Y778" s="29"/>
      <c r="Z778" s="29"/>
      <c r="AA778" s="29"/>
      <c r="AB778" s="29"/>
      <c r="AC778" s="29"/>
      <c r="AD778" s="29"/>
      <c r="AE778" s="29"/>
      <c r="AT778" s="14" t="s">
        <v>224</v>
      </c>
      <c r="AU778" s="14" t="s">
        <v>85</v>
      </c>
    </row>
    <row r="779" spans="1:65" s="2" customFormat="1" ht="16.5" customHeight="1">
      <c r="A779" s="29"/>
      <c r="B779" s="145"/>
      <c r="C779" s="146" t="s">
        <v>890</v>
      </c>
      <c r="D779" s="146" t="s">
        <v>131</v>
      </c>
      <c r="E779" s="147" t="s">
        <v>891</v>
      </c>
      <c r="F779" s="148" t="s">
        <v>892</v>
      </c>
      <c r="G779" s="149" t="s">
        <v>240</v>
      </c>
      <c r="H779" s="150">
        <v>17</v>
      </c>
      <c r="I779" s="151"/>
      <c r="J779" s="152">
        <f>ROUND(I779*H779,2)</f>
        <v>0</v>
      </c>
      <c r="K779" s="148" t="s">
        <v>1</v>
      </c>
      <c r="L779" s="30"/>
      <c r="M779" s="153" t="s">
        <v>1</v>
      </c>
      <c r="N779" s="154" t="s">
        <v>41</v>
      </c>
      <c r="O779" s="55"/>
      <c r="P779" s="155">
        <f>O779*H779</f>
        <v>0</v>
      </c>
      <c r="Q779" s="155">
        <v>0</v>
      </c>
      <c r="R779" s="155">
        <f>Q779*H779</f>
        <v>0</v>
      </c>
      <c r="S779" s="155">
        <v>0</v>
      </c>
      <c r="T779" s="156">
        <f>S779*H779</f>
        <v>0</v>
      </c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R779" s="157" t="s">
        <v>149</v>
      </c>
      <c r="AT779" s="157" t="s">
        <v>131</v>
      </c>
      <c r="AU779" s="157" t="s">
        <v>85</v>
      </c>
      <c r="AY779" s="14" t="s">
        <v>128</v>
      </c>
      <c r="BE779" s="158">
        <f>IF(N779="základní",J779,0)</f>
        <v>0</v>
      </c>
      <c r="BF779" s="158">
        <f>IF(N779="snížená",J779,0)</f>
        <v>0</v>
      </c>
      <c r="BG779" s="158">
        <f>IF(N779="zákl. přenesená",J779,0)</f>
        <v>0</v>
      </c>
      <c r="BH779" s="158">
        <f>IF(N779="sníž. přenesená",J779,0)</f>
        <v>0</v>
      </c>
      <c r="BI779" s="158">
        <f>IF(N779="nulová",J779,0)</f>
        <v>0</v>
      </c>
      <c r="BJ779" s="14" t="s">
        <v>83</v>
      </c>
      <c r="BK779" s="158">
        <f>ROUND(I779*H779,2)</f>
        <v>0</v>
      </c>
      <c r="BL779" s="14" t="s">
        <v>149</v>
      </c>
      <c r="BM779" s="157" t="s">
        <v>893</v>
      </c>
    </row>
    <row r="780" spans="1:65" s="2" customFormat="1">
      <c r="A780" s="29"/>
      <c r="B780" s="30"/>
      <c r="C780" s="29"/>
      <c r="D780" s="159" t="s">
        <v>137</v>
      </c>
      <c r="E780" s="29"/>
      <c r="F780" s="160" t="s">
        <v>892</v>
      </c>
      <c r="G780" s="29"/>
      <c r="H780" s="29"/>
      <c r="I780" s="161"/>
      <c r="J780" s="29"/>
      <c r="K780" s="29"/>
      <c r="L780" s="30"/>
      <c r="M780" s="162"/>
      <c r="N780" s="163"/>
      <c r="O780" s="55"/>
      <c r="P780" s="55"/>
      <c r="Q780" s="55"/>
      <c r="R780" s="55"/>
      <c r="S780" s="55"/>
      <c r="T780" s="56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T780" s="14" t="s">
        <v>137</v>
      </c>
      <c r="AU780" s="14" t="s">
        <v>85</v>
      </c>
    </row>
    <row r="781" spans="1:65" s="2" customFormat="1" ht="19.5">
      <c r="A781" s="29"/>
      <c r="B781" s="30"/>
      <c r="C781" s="29"/>
      <c r="D781" s="159" t="s">
        <v>224</v>
      </c>
      <c r="E781" s="29"/>
      <c r="F781" s="168" t="s">
        <v>298</v>
      </c>
      <c r="G781" s="29"/>
      <c r="H781" s="29"/>
      <c r="I781" s="161"/>
      <c r="J781" s="29"/>
      <c r="K781" s="29"/>
      <c r="L781" s="30"/>
      <c r="M781" s="162"/>
      <c r="N781" s="163"/>
      <c r="O781" s="55"/>
      <c r="P781" s="55"/>
      <c r="Q781" s="55"/>
      <c r="R781" s="55"/>
      <c r="S781" s="55"/>
      <c r="T781" s="56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T781" s="14" t="s">
        <v>224</v>
      </c>
      <c r="AU781" s="14" t="s">
        <v>85</v>
      </c>
    </row>
    <row r="782" spans="1:65" s="2" customFormat="1" ht="16.5" customHeight="1">
      <c r="A782" s="29"/>
      <c r="B782" s="145"/>
      <c r="C782" s="146" t="s">
        <v>894</v>
      </c>
      <c r="D782" s="146" t="s">
        <v>131</v>
      </c>
      <c r="E782" s="147" t="s">
        <v>895</v>
      </c>
      <c r="F782" s="148" t="s">
        <v>314</v>
      </c>
      <c r="G782" s="149" t="s">
        <v>248</v>
      </c>
      <c r="H782" s="150">
        <v>5</v>
      </c>
      <c r="I782" s="151"/>
      <c r="J782" s="152">
        <f>ROUND(I782*H782,2)</f>
        <v>0</v>
      </c>
      <c r="K782" s="148" t="s">
        <v>1</v>
      </c>
      <c r="L782" s="30"/>
      <c r="M782" s="153" t="s">
        <v>1</v>
      </c>
      <c r="N782" s="154" t="s">
        <v>41</v>
      </c>
      <c r="O782" s="55"/>
      <c r="P782" s="155">
        <f>O782*H782</f>
        <v>0</v>
      </c>
      <c r="Q782" s="155">
        <v>0</v>
      </c>
      <c r="R782" s="155">
        <f>Q782*H782</f>
        <v>0</v>
      </c>
      <c r="S782" s="155">
        <v>0</v>
      </c>
      <c r="T782" s="156">
        <f>S782*H782</f>
        <v>0</v>
      </c>
      <c r="U782" s="29"/>
      <c r="V782" s="29"/>
      <c r="W782" s="29"/>
      <c r="X782" s="29"/>
      <c r="Y782" s="29"/>
      <c r="Z782" s="29"/>
      <c r="AA782" s="29"/>
      <c r="AB782" s="29"/>
      <c r="AC782" s="29"/>
      <c r="AD782" s="29"/>
      <c r="AE782" s="29"/>
      <c r="AR782" s="157" t="s">
        <v>149</v>
      </c>
      <c r="AT782" s="157" t="s">
        <v>131</v>
      </c>
      <c r="AU782" s="157" t="s">
        <v>85</v>
      </c>
      <c r="AY782" s="14" t="s">
        <v>128</v>
      </c>
      <c r="BE782" s="158">
        <f>IF(N782="základní",J782,0)</f>
        <v>0</v>
      </c>
      <c r="BF782" s="158">
        <f>IF(N782="snížená",J782,0)</f>
        <v>0</v>
      </c>
      <c r="BG782" s="158">
        <f>IF(N782="zákl. přenesená",J782,0)</f>
        <v>0</v>
      </c>
      <c r="BH782" s="158">
        <f>IF(N782="sníž. přenesená",J782,0)</f>
        <v>0</v>
      </c>
      <c r="BI782" s="158">
        <f>IF(N782="nulová",J782,0)</f>
        <v>0</v>
      </c>
      <c r="BJ782" s="14" t="s">
        <v>83</v>
      </c>
      <c r="BK782" s="158">
        <f>ROUND(I782*H782,2)</f>
        <v>0</v>
      </c>
      <c r="BL782" s="14" t="s">
        <v>149</v>
      </c>
      <c r="BM782" s="157" t="s">
        <v>896</v>
      </c>
    </row>
    <row r="783" spans="1:65" s="2" customFormat="1">
      <c r="A783" s="29"/>
      <c r="B783" s="30"/>
      <c r="C783" s="29"/>
      <c r="D783" s="159" t="s">
        <v>137</v>
      </c>
      <c r="E783" s="29"/>
      <c r="F783" s="160" t="s">
        <v>314</v>
      </c>
      <c r="G783" s="29"/>
      <c r="H783" s="29"/>
      <c r="I783" s="161"/>
      <c r="J783" s="29"/>
      <c r="K783" s="29"/>
      <c r="L783" s="30"/>
      <c r="M783" s="162"/>
      <c r="N783" s="163"/>
      <c r="O783" s="55"/>
      <c r="P783" s="55"/>
      <c r="Q783" s="55"/>
      <c r="R783" s="55"/>
      <c r="S783" s="55"/>
      <c r="T783" s="56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T783" s="14" t="s">
        <v>137</v>
      </c>
      <c r="AU783" s="14" t="s">
        <v>85</v>
      </c>
    </row>
    <row r="784" spans="1:65" s="2" customFormat="1" ht="19.5">
      <c r="A784" s="29"/>
      <c r="B784" s="30"/>
      <c r="C784" s="29"/>
      <c r="D784" s="159" t="s">
        <v>224</v>
      </c>
      <c r="E784" s="29"/>
      <c r="F784" s="168" t="s">
        <v>298</v>
      </c>
      <c r="G784" s="29"/>
      <c r="H784" s="29"/>
      <c r="I784" s="161"/>
      <c r="J784" s="29"/>
      <c r="K784" s="29"/>
      <c r="L784" s="30"/>
      <c r="M784" s="162"/>
      <c r="N784" s="163"/>
      <c r="O784" s="55"/>
      <c r="P784" s="55"/>
      <c r="Q784" s="55"/>
      <c r="R784" s="55"/>
      <c r="S784" s="55"/>
      <c r="T784" s="56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T784" s="14" t="s">
        <v>224</v>
      </c>
      <c r="AU784" s="14" t="s">
        <v>85</v>
      </c>
    </row>
    <row r="785" spans="1:65" s="2" customFormat="1" ht="21.75" customHeight="1">
      <c r="A785" s="29"/>
      <c r="B785" s="145"/>
      <c r="C785" s="146" t="s">
        <v>897</v>
      </c>
      <c r="D785" s="146" t="s">
        <v>131</v>
      </c>
      <c r="E785" s="147" t="s">
        <v>898</v>
      </c>
      <c r="F785" s="148" t="s">
        <v>899</v>
      </c>
      <c r="G785" s="149" t="s">
        <v>134</v>
      </c>
      <c r="H785" s="150">
        <v>2</v>
      </c>
      <c r="I785" s="151"/>
      <c r="J785" s="152">
        <f>ROUND(I785*H785,2)</f>
        <v>0</v>
      </c>
      <c r="K785" s="148" t="s">
        <v>1</v>
      </c>
      <c r="L785" s="30"/>
      <c r="M785" s="153" t="s">
        <v>1</v>
      </c>
      <c r="N785" s="154" t="s">
        <v>41</v>
      </c>
      <c r="O785" s="55"/>
      <c r="P785" s="155">
        <f>O785*H785</f>
        <v>0</v>
      </c>
      <c r="Q785" s="155">
        <v>0</v>
      </c>
      <c r="R785" s="155">
        <f>Q785*H785</f>
        <v>0</v>
      </c>
      <c r="S785" s="155">
        <v>0</v>
      </c>
      <c r="T785" s="156">
        <f>S785*H785</f>
        <v>0</v>
      </c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R785" s="157" t="s">
        <v>149</v>
      </c>
      <c r="AT785" s="157" t="s">
        <v>131</v>
      </c>
      <c r="AU785" s="157" t="s">
        <v>85</v>
      </c>
      <c r="AY785" s="14" t="s">
        <v>128</v>
      </c>
      <c r="BE785" s="158">
        <f>IF(N785="základní",J785,0)</f>
        <v>0</v>
      </c>
      <c r="BF785" s="158">
        <f>IF(N785="snížená",J785,0)</f>
        <v>0</v>
      </c>
      <c r="BG785" s="158">
        <f>IF(N785="zákl. přenesená",J785,0)</f>
        <v>0</v>
      </c>
      <c r="BH785" s="158">
        <f>IF(N785="sníž. přenesená",J785,0)</f>
        <v>0</v>
      </c>
      <c r="BI785" s="158">
        <f>IF(N785="nulová",J785,0)</f>
        <v>0</v>
      </c>
      <c r="BJ785" s="14" t="s">
        <v>83</v>
      </c>
      <c r="BK785" s="158">
        <f>ROUND(I785*H785,2)</f>
        <v>0</v>
      </c>
      <c r="BL785" s="14" t="s">
        <v>149</v>
      </c>
      <c r="BM785" s="157" t="s">
        <v>900</v>
      </c>
    </row>
    <row r="786" spans="1:65" s="2" customFormat="1">
      <c r="A786" s="29"/>
      <c r="B786" s="30"/>
      <c r="C786" s="29"/>
      <c r="D786" s="159" t="s">
        <v>137</v>
      </c>
      <c r="E786" s="29"/>
      <c r="F786" s="160" t="s">
        <v>899</v>
      </c>
      <c r="G786" s="29"/>
      <c r="H786" s="29"/>
      <c r="I786" s="161"/>
      <c r="J786" s="29"/>
      <c r="K786" s="29"/>
      <c r="L786" s="30"/>
      <c r="M786" s="162"/>
      <c r="N786" s="163"/>
      <c r="O786" s="55"/>
      <c r="P786" s="55"/>
      <c r="Q786" s="55"/>
      <c r="R786" s="55"/>
      <c r="S786" s="55"/>
      <c r="T786" s="56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T786" s="14" t="s">
        <v>137</v>
      </c>
      <c r="AU786" s="14" t="s">
        <v>85</v>
      </c>
    </row>
    <row r="787" spans="1:65" s="2" customFormat="1" ht="19.5">
      <c r="A787" s="29"/>
      <c r="B787" s="30"/>
      <c r="C787" s="29"/>
      <c r="D787" s="159" t="s">
        <v>224</v>
      </c>
      <c r="E787" s="29"/>
      <c r="F787" s="168" t="s">
        <v>225</v>
      </c>
      <c r="G787" s="29"/>
      <c r="H787" s="29"/>
      <c r="I787" s="161"/>
      <c r="J787" s="29"/>
      <c r="K787" s="29"/>
      <c r="L787" s="30"/>
      <c r="M787" s="162"/>
      <c r="N787" s="163"/>
      <c r="O787" s="55"/>
      <c r="P787" s="55"/>
      <c r="Q787" s="55"/>
      <c r="R787" s="55"/>
      <c r="S787" s="55"/>
      <c r="T787" s="56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T787" s="14" t="s">
        <v>224</v>
      </c>
      <c r="AU787" s="14" t="s">
        <v>85</v>
      </c>
    </row>
    <row r="788" spans="1:65" s="2" customFormat="1" ht="16.5" customHeight="1">
      <c r="A788" s="29"/>
      <c r="B788" s="145"/>
      <c r="C788" s="146" t="s">
        <v>901</v>
      </c>
      <c r="D788" s="146" t="s">
        <v>131</v>
      </c>
      <c r="E788" s="147" t="s">
        <v>902</v>
      </c>
      <c r="F788" s="148" t="s">
        <v>903</v>
      </c>
      <c r="G788" s="149" t="s">
        <v>248</v>
      </c>
      <c r="H788" s="150">
        <v>8</v>
      </c>
      <c r="I788" s="151"/>
      <c r="J788" s="152">
        <f>ROUND(I788*H788,2)</f>
        <v>0</v>
      </c>
      <c r="K788" s="148" t="s">
        <v>1</v>
      </c>
      <c r="L788" s="30"/>
      <c r="M788" s="153" t="s">
        <v>1</v>
      </c>
      <c r="N788" s="154" t="s">
        <v>41</v>
      </c>
      <c r="O788" s="55"/>
      <c r="P788" s="155">
        <f>O788*H788</f>
        <v>0</v>
      </c>
      <c r="Q788" s="155">
        <v>0</v>
      </c>
      <c r="R788" s="155">
        <f>Q788*H788</f>
        <v>0</v>
      </c>
      <c r="S788" s="155">
        <v>0</v>
      </c>
      <c r="T788" s="156">
        <f>S788*H788</f>
        <v>0</v>
      </c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R788" s="157" t="s">
        <v>149</v>
      </c>
      <c r="AT788" s="157" t="s">
        <v>131</v>
      </c>
      <c r="AU788" s="157" t="s">
        <v>85</v>
      </c>
      <c r="AY788" s="14" t="s">
        <v>128</v>
      </c>
      <c r="BE788" s="158">
        <f>IF(N788="základní",J788,0)</f>
        <v>0</v>
      </c>
      <c r="BF788" s="158">
        <f>IF(N788="snížená",J788,0)</f>
        <v>0</v>
      </c>
      <c r="BG788" s="158">
        <f>IF(N788="zákl. přenesená",J788,0)</f>
        <v>0</v>
      </c>
      <c r="BH788" s="158">
        <f>IF(N788="sníž. přenesená",J788,0)</f>
        <v>0</v>
      </c>
      <c r="BI788" s="158">
        <f>IF(N788="nulová",J788,0)</f>
        <v>0</v>
      </c>
      <c r="BJ788" s="14" t="s">
        <v>83</v>
      </c>
      <c r="BK788" s="158">
        <f>ROUND(I788*H788,2)</f>
        <v>0</v>
      </c>
      <c r="BL788" s="14" t="s">
        <v>149</v>
      </c>
      <c r="BM788" s="157" t="s">
        <v>904</v>
      </c>
    </row>
    <row r="789" spans="1:65" s="2" customFormat="1">
      <c r="A789" s="29"/>
      <c r="B789" s="30"/>
      <c r="C789" s="29"/>
      <c r="D789" s="159" t="s">
        <v>137</v>
      </c>
      <c r="E789" s="29"/>
      <c r="F789" s="160" t="s">
        <v>903</v>
      </c>
      <c r="G789" s="29"/>
      <c r="H789" s="29"/>
      <c r="I789" s="161"/>
      <c r="J789" s="29"/>
      <c r="K789" s="29"/>
      <c r="L789" s="30"/>
      <c r="M789" s="162"/>
      <c r="N789" s="163"/>
      <c r="O789" s="55"/>
      <c r="P789" s="55"/>
      <c r="Q789" s="55"/>
      <c r="R789" s="55"/>
      <c r="S789" s="55"/>
      <c r="T789" s="56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T789" s="14" t="s">
        <v>137</v>
      </c>
      <c r="AU789" s="14" t="s">
        <v>85</v>
      </c>
    </row>
    <row r="790" spans="1:65" s="2" customFormat="1" ht="19.5">
      <c r="A790" s="29"/>
      <c r="B790" s="30"/>
      <c r="C790" s="29"/>
      <c r="D790" s="159" t="s">
        <v>224</v>
      </c>
      <c r="E790" s="29"/>
      <c r="F790" s="168" t="s">
        <v>298</v>
      </c>
      <c r="G790" s="29"/>
      <c r="H790" s="29"/>
      <c r="I790" s="161"/>
      <c r="J790" s="29"/>
      <c r="K790" s="29"/>
      <c r="L790" s="30"/>
      <c r="M790" s="162"/>
      <c r="N790" s="163"/>
      <c r="O790" s="55"/>
      <c r="P790" s="55"/>
      <c r="Q790" s="55"/>
      <c r="R790" s="55"/>
      <c r="S790" s="55"/>
      <c r="T790" s="56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T790" s="14" t="s">
        <v>224</v>
      </c>
      <c r="AU790" s="14" t="s">
        <v>85</v>
      </c>
    </row>
    <row r="791" spans="1:65" s="2" customFormat="1" ht="16.5" customHeight="1">
      <c r="A791" s="29"/>
      <c r="B791" s="145"/>
      <c r="C791" s="146" t="s">
        <v>905</v>
      </c>
      <c r="D791" s="146" t="s">
        <v>131</v>
      </c>
      <c r="E791" s="147" t="s">
        <v>906</v>
      </c>
      <c r="F791" s="148" t="s">
        <v>907</v>
      </c>
      <c r="G791" s="149" t="s">
        <v>134</v>
      </c>
      <c r="H791" s="150">
        <v>1</v>
      </c>
      <c r="I791" s="151"/>
      <c r="J791" s="152">
        <f>ROUND(I791*H791,2)</f>
        <v>0</v>
      </c>
      <c r="K791" s="148" t="s">
        <v>1</v>
      </c>
      <c r="L791" s="30"/>
      <c r="M791" s="153" t="s">
        <v>1</v>
      </c>
      <c r="N791" s="154" t="s">
        <v>41</v>
      </c>
      <c r="O791" s="55"/>
      <c r="P791" s="155">
        <f>O791*H791</f>
        <v>0</v>
      </c>
      <c r="Q791" s="155">
        <v>0</v>
      </c>
      <c r="R791" s="155">
        <f>Q791*H791</f>
        <v>0</v>
      </c>
      <c r="S791" s="155">
        <v>0</v>
      </c>
      <c r="T791" s="156">
        <f>S791*H791</f>
        <v>0</v>
      </c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R791" s="157" t="s">
        <v>149</v>
      </c>
      <c r="AT791" s="157" t="s">
        <v>131</v>
      </c>
      <c r="AU791" s="157" t="s">
        <v>85</v>
      </c>
      <c r="AY791" s="14" t="s">
        <v>128</v>
      </c>
      <c r="BE791" s="158">
        <f>IF(N791="základní",J791,0)</f>
        <v>0</v>
      </c>
      <c r="BF791" s="158">
        <f>IF(N791="snížená",J791,0)</f>
        <v>0</v>
      </c>
      <c r="BG791" s="158">
        <f>IF(N791="zákl. přenesená",J791,0)</f>
        <v>0</v>
      </c>
      <c r="BH791" s="158">
        <f>IF(N791="sníž. přenesená",J791,0)</f>
        <v>0</v>
      </c>
      <c r="BI791" s="158">
        <f>IF(N791="nulová",J791,0)</f>
        <v>0</v>
      </c>
      <c r="BJ791" s="14" t="s">
        <v>83</v>
      </c>
      <c r="BK791" s="158">
        <f>ROUND(I791*H791,2)</f>
        <v>0</v>
      </c>
      <c r="BL791" s="14" t="s">
        <v>149</v>
      </c>
      <c r="BM791" s="157" t="s">
        <v>908</v>
      </c>
    </row>
    <row r="792" spans="1:65" s="2" customFormat="1">
      <c r="A792" s="29"/>
      <c r="B792" s="30"/>
      <c r="C792" s="29"/>
      <c r="D792" s="159" t="s">
        <v>137</v>
      </c>
      <c r="E792" s="29"/>
      <c r="F792" s="160" t="s">
        <v>907</v>
      </c>
      <c r="G792" s="29"/>
      <c r="H792" s="29"/>
      <c r="I792" s="161"/>
      <c r="J792" s="29"/>
      <c r="K792" s="29"/>
      <c r="L792" s="30"/>
      <c r="M792" s="162"/>
      <c r="N792" s="163"/>
      <c r="O792" s="55"/>
      <c r="P792" s="55"/>
      <c r="Q792" s="55"/>
      <c r="R792" s="55"/>
      <c r="S792" s="55"/>
      <c r="T792" s="56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T792" s="14" t="s">
        <v>137</v>
      </c>
      <c r="AU792" s="14" t="s">
        <v>85</v>
      </c>
    </row>
    <row r="793" spans="1:65" s="2" customFormat="1" ht="19.5">
      <c r="A793" s="29"/>
      <c r="B793" s="30"/>
      <c r="C793" s="29"/>
      <c r="D793" s="159" t="s">
        <v>224</v>
      </c>
      <c r="E793" s="29"/>
      <c r="F793" s="168" t="s">
        <v>298</v>
      </c>
      <c r="G793" s="29"/>
      <c r="H793" s="29"/>
      <c r="I793" s="161"/>
      <c r="J793" s="29"/>
      <c r="K793" s="29"/>
      <c r="L793" s="30"/>
      <c r="M793" s="162"/>
      <c r="N793" s="163"/>
      <c r="O793" s="55"/>
      <c r="P793" s="55"/>
      <c r="Q793" s="55"/>
      <c r="R793" s="55"/>
      <c r="S793" s="55"/>
      <c r="T793" s="56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T793" s="14" t="s">
        <v>224</v>
      </c>
      <c r="AU793" s="14" t="s">
        <v>85</v>
      </c>
    </row>
    <row r="794" spans="1:65" s="2" customFormat="1" ht="16.5" customHeight="1">
      <c r="A794" s="29"/>
      <c r="B794" s="145"/>
      <c r="C794" s="146" t="s">
        <v>909</v>
      </c>
      <c r="D794" s="146" t="s">
        <v>131</v>
      </c>
      <c r="E794" s="147" t="s">
        <v>910</v>
      </c>
      <c r="F794" s="148" t="s">
        <v>911</v>
      </c>
      <c r="G794" s="149" t="s">
        <v>134</v>
      </c>
      <c r="H794" s="150">
        <v>9</v>
      </c>
      <c r="I794" s="151"/>
      <c r="J794" s="152">
        <f>ROUND(I794*H794,2)</f>
        <v>0</v>
      </c>
      <c r="K794" s="148" t="s">
        <v>1</v>
      </c>
      <c r="L794" s="30"/>
      <c r="M794" s="153" t="s">
        <v>1</v>
      </c>
      <c r="N794" s="154" t="s">
        <v>41</v>
      </c>
      <c r="O794" s="55"/>
      <c r="P794" s="155">
        <f>O794*H794</f>
        <v>0</v>
      </c>
      <c r="Q794" s="155">
        <v>0</v>
      </c>
      <c r="R794" s="155">
        <f>Q794*H794</f>
        <v>0</v>
      </c>
      <c r="S794" s="155">
        <v>0</v>
      </c>
      <c r="T794" s="156">
        <f>S794*H794</f>
        <v>0</v>
      </c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R794" s="157" t="s">
        <v>149</v>
      </c>
      <c r="AT794" s="157" t="s">
        <v>131</v>
      </c>
      <c r="AU794" s="157" t="s">
        <v>85</v>
      </c>
      <c r="AY794" s="14" t="s">
        <v>128</v>
      </c>
      <c r="BE794" s="158">
        <f>IF(N794="základní",J794,0)</f>
        <v>0</v>
      </c>
      <c r="BF794" s="158">
        <f>IF(N794="snížená",J794,0)</f>
        <v>0</v>
      </c>
      <c r="BG794" s="158">
        <f>IF(N794="zákl. přenesená",J794,0)</f>
        <v>0</v>
      </c>
      <c r="BH794" s="158">
        <f>IF(N794="sníž. přenesená",J794,0)</f>
        <v>0</v>
      </c>
      <c r="BI794" s="158">
        <f>IF(N794="nulová",J794,0)</f>
        <v>0</v>
      </c>
      <c r="BJ794" s="14" t="s">
        <v>83</v>
      </c>
      <c r="BK794" s="158">
        <f>ROUND(I794*H794,2)</f>
        <v>0</v>
      </c>
      <c r="BL794" s="14" t="s">
        <v>149</v>
      </c>
      <c r="BM794" s="157" t="s">
        <v>912</v>
      </c>
    </row>
    <row r="795" spans="1:65" s="2" customFormat="1">
      <c r="A795" s="29"/>
      <c r="B795" s="30"/>
      <c r="C795" s="29"/>
      <c r="D795" s="159" t="s">
        <v>137</v>
      </c>
      <c r="E795" s="29"/>
      <c r="F795" s="160" t="s">
        <v>911</v>
      </c>
      <c r="G795" s="29"/>
      <c r="H795" s="29"/>
      <c r="I795" s="161"/>
      <c r="J795" s="29"/>
      <c r="K795" s="29"/>
      <c r="L795" s="30"/>
      <c r="M795" s="162"/>
      <c r="N795" s="163"/>
      <c r="O795" s="55"/>
      <c r="P795" s="55"/>
      <c r="Q795" s="55"/>
      <c r="R795" s="55"/>
      <c r="S795" s="55"/>
      <c r="T795" s="56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T795" s="14" t="s">
        <v>137</v>
      </c>
      <c r="AU795" s="14" t="s">
        <v>85</v>
      </c>
    </row>
    <row r="796" spans="1:65" s="2" customFormat="1" ht="19.5">
      <c r="A796" s="29"/>
      <c r="B796" s="30"/>
      <c r="C796" s="29"/>
      <c r="D796" s="159" t="s">
        <v>224</v>
      </c>
      <c r="E796" s="29"/>
      <c r="F796" s="168" t="s">
        <v>298</v>
      </c>
      <c r="G796" s="29"/>
      <c r="H796" s="29"/>
      <c r="I796" s="161"/>
      <c r="J796" s="29"/>
      <c r="K796" s="29"/>
      <c r="L796" s="30"/>
      <c r="M796" s="162"/>
      <c r="N796" s="163"/>
      <c r="O796" s="55"/>
      <c r="P796" s="55"/>
      <c r="Q796" s="55"/>
      <c r="R796" s="55"/>
      <c r="S796" s="55"/>
      <c r="T796" s="56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T796" s="14" t="s">
        <v>224</v>
      </c>
      <c r="AU796" s="14" t="s">
        <v>85</v>
      </c>
    </row>
    <row r="797" spans="1:65" s="12" customFormat="1" ht="22.9" customHeight="1">
      <c r="B797" s="132"/>
      <c r="D797" s="133" t="s">
        <v>75</v>
      </c>
      <c r="E797" s="143" t="s">
        <v>913</v>
      </c>
      <c r="F797" s="143" t="s">
        <v>914</v>
      </c>
      <c r="I797" s="135"/>
      <c r="J797" s="144">
        <f>BK797</f>
        <v>0</v>
      </c>
      <c r="L797" s="132"/>
      <c r="M797" s="137"/>
      <c r="N797" s="138"/>
      <c r="O797" s="138"/>
      <c r="P797" s="139">
        <f>SUM(P798:P818)</f>
        <v>0</v>
      </c>
      <c r="Q797" s="138"/>
      <c r="R797" s="139">
        <f>SUM(R798:R818)</f>
        <v>0</v>
      </c>
      <c r="S797" s="138"/>
      <c r="T797" s="140">
        <f>SUM(T798:T818)</f>
        <v>0</v>
      </c>
      <c r="AR797" s="133" t="s">
        <v>83</v>
      </c>
      <c r="AT797" s="141" t="s">
        <v>75</v>
      </c>
      <c r="AU797" s="141" t="s">
        <v>83</v>
      </c>
      <c r="AY797" s="133" t="s">
        <v>128</v>
      </c>
      <c r="BK797" s="142">
        <f>SUM(BK798:BK818)</f>
        <v>0</v>
      </c>
    </row>
    <row r="798" spans="1:65" s="2" customFormat="1" ht="16.5" customHeight="1">
      <c r="A798" s="29"/>
      <c r="B798" s="145"/>
      <c r="C798" s="146" t="s">
        <v>915</v>
      </c>
      <c r="D798" s="146" t="s">
        <v>131</v>
      </c>
      <c r="E798" s="147" t="s">
        <v>916</v>
      </c>
      <c r="F798" s="148" t="s">
        <v>888</v>
      </c>
      <c r="G798" s="149" t="s">
        <v>248</v>
      </c>
      <c r="H798" s="150">
        <v>1</v>
      </c>
      <c r="I798" s="151"/>
      <c r="J798" s="152">
        <f>ROUND(I798*H798,2)</f>
        <v>0</v>
      </c>
      <c r="K798" s="148" t="s">
        <v>1</v>
      </c>
      <c r="L798" s="30"/>
      <c r="M798" s="153" t="s">
        <v>1</v>
      </c>
      <c r="N798" s="154" t="s">
        <v>41</v>
      </c>
      <c r="O798" s="55"/>
      <c r="P798" s="155">
        <f>O798*H798</f>
        <v>0</v>
      </c>
      <c r="Q798" s="155">
        <v>0</v>
      </c>
      <c r="R798" s="155">
        <f>Q798*H798</f>
        <v>0</v>
      </c>
      <c r="S798" s="155">
        <v>0</v>
      </c>
      <c r="T798" s="156">
        <f>S798*H798</f>
        <v>0</v>
      </c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R798" s="157" t="s">
        <v>149</v>
      </c>
      <c r="AT798" s="157" t="s">
        <v>131</v>
      </c>
      <c r="AU798" s="157" t="s">
        <v>85</v>
      </c>
      <c r="AY798" s="14" t="s">
        <v>128</v>
      </c>
      <c r="BE798" s="158">
        <f>IF(N798="základní",J798,0)</f>
        <v>0</v>
      </c>
      <c r="BF798" s="158">
        <f>IF(N798="snížená",J798,0)</f>
        <v>0</v>
      </c>
      <c r="BG798" s="158">
        <f>IF(N798="zákl. přenesená",J798,0)</f>
        <v>0</v>
      </c>
      <c r="BH798" s="158">
        <f>IF(N798="sníž. přenesená",J798,0)</f>
        <v>0</v>
      </c>
      <c r="BI798" s="158">
        <f>IF(N798="nulová",J798,0)</f>
        <v>0</v>
      </c>
      <c r="BJ798" s="14" t="s">
        <v>83</v>
      </c>
      <c r="BK798" s="158">
        <f>ROUND(I798*H798,2)</f>
        <v>0</v>
      </c>
      <c r="BL798" s="14" t="s">
        <v>149</v>
      </c>
      <c r="BM798" s="157" t="s">
        <v>917</v>
      </c>
    </row>
    <row r="799" spans="1:65" s="2" customFormat="1">
      <c r="A799" s="29"/>
      <c r="B799" s="30"/>
      <c r="C799" s="29"/>
      <c r="D799" s="159" t="s">
        <v>137</v>
      </c>
      <c r="E799" s="29"/>
      <c r="F799" s="160" t="s">
        <v>888</v>
      </c>
      <c r="G799" s="29"/>
      <c r="H799" s="29"/>
      <c r="I799" s="161"/>
      <c r="J799" s="29"/>
      <c r="K799" s="29"/>
      <c r="L799" s="30"/>
      <c r="M799" s="162"/>
      <c r="N799" s="163"/>
      <c r="O799" s="55"/>
      <c r="P799" s="55"/>
      <c r="Q799" s="55"/>
      <c r="R799" s="55"/>
      <c r="S799" s="55"/>
      <c r="T799" s="56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T799" s="14" t="s">
        <v>137</v>
      </c>
      <c r="AU799" s="14" t="s">
        <v>85</v>
      </c>
    </row>
    <row r="800" spans="1:65" s="2" customFormat="1" ht="19.5">
      <c r="A800" s="29"/>
      <c r="B800" s="30"/>
      <c r="C800" s="29"/>
      <c r="D800" s="159" t="s">
        <v>224</v>
      </c>
      <c r="E800" s="29"/>
      <c r="F800" s="168" t="s">
        <v>298</v>
      </c>
      <c r="G800" s="29"/>
      <c r="H800" s="29"/>
      <c r="I800" s="161"/>
      <c r="J800" s="29"/>
      <c r="K800" s="29"/>
      <c r="L800" s="30"/>
      <c r="M800" s="162"/>
      <c r="N800" s="163"/>
      <c r="O800" s="55"/>
      <c r="P800" s="55"/>
      <c r="Q800" s="55"/>
      <c r="R800" s="55"/>
      <c r="S800" s="55"/>
      <c r="T800" s="56"/>
      <c r="U800" s="29"/>
      <c r="V800" s="29"/>
      <c r="W800" s="29"/>
      <c r="X800" s="29"/>
      <c r="Y800" s="29"/>
      <c r="Z800" s="29"/>
      <c r="AA800" s="29"/>
      <c r="AB800" s="29"/>
      <c r="AC800" s="29"/>
      <c r="AD800" s="29"/>
      <c r="AE800" s="29"/>
      <c r="AT800" s="14" t="s">
        <v>224</v>
      </c>
      <c r="AU800" s="14" t="s">
        <v>85</v>
      </c>
    </row>
    <row r="801" spans="1:65" s="2" customFormat="1" ht="16.5" customHeight="1">
      <c r="A801" s="29"/>
      <c r="B801" s="145"/>
      <c r="C801" s="146" t="s">
        <v>918</v>
      </c>
      <c r="D801" s="146" t="s">
        <v>131</v>
      </c>
      <c r="E801" s="147" t="s">
        <v>919</v>
      </c>
      <c r="F801" s="148" t="s">
        <v>892</v>
      </c>
      <c r="G801" s="149" t="s">
        <v>240</v>
      </c>
      <c r="H801" s="150">
        <v>17</v>
      </c>
      <c r="I801" s="151"/>
      <c r="J801" s="152">
        <f>ROUND(I801*H801,2)</f>
        <v>0</v>
      </c>
      <c r="K801" s="148" t="s">
        <v>1</v>
      </c>
      <c r="L801" s="30"/>
      <c r="M801" s="153" t="s">
        <v>1</v>
      </c>
      <c r="N801" s="154" t="s">
        <v>41</v>
      </c>
      <c r="O801" s="55"/>
      <c r="P801" s="155">
        <f>O801*H801</f>
        <v>0</v>
      </c>
      <c r="Q801" s="155">
        <v>0</v>
      </c>
      <c r="R801" s="155">
        <f>Q801*H801</f>
        <v>0</v>
      </c>
      <c r="S801" s="155">
        <v>0</v>
      </c>
      <c r="T801" s="156">
        <f>S801*H801</f>
        <v>0</v>
      </c>
      <c r="U801" s="29"/>
      <c r="V801" s="29"/>
      <c r="W801" s="29"/>
      <c r="X801" s="29"/>
      <c r="Y801" s="29"/>
      <c r="Z801" s="29"/>
      <c r="AA801" s="29"/>
      <c r="AB801" s="29"/>
      <c r="AC801" s="29"/>
      <c r="AD801" s="29"/>
      <c r="AE801" s="29"/>
      <c r="AR801" s="157" t="s">
        <v>149</v>
      </c>
      <c r="AT801" s="157" t="s">
        <v>131</v>
      </c>
      <c r="AU801" s="157" t="s">
        <v>85</v>
      </c>
      <c r="AY801" s="14" t="s">
        <v>128</v>
      </c>
      <c r="BE801" s="158">
        <f>IF(N801="základní",J801,0)</f>
        <v>0</v>
      </c>
      <c r="BF801" s="158">
        <f>IF(N801="snížená",J801,0)</f>
        <v>0</v>
      </c>
      <c r="BG801" s="158">
        <f>IF(N801="zákl. přenesená",J801,0)</f>
        <v>0</v>
      </c>
      <c r="BH801" s="158">
        <f>IF(N801="sníž. přenesená",J801,0)</f>
        <v>0</v>
      </c>
      <c r="BI801" s="158">
        <f>IF(N801="nulová",J801,0)</f>
        <v>0</v>
      </c>
      <c r="BJ801" s="14" t="s">
        <v>83</v>
      </c>
      <c r="BK801" s="158">
        <f>ROUND(I801*H801,2)</f>
        <v>0</v>
      </c>
      <c r="BL801" s="14" t="s">
        <v>149</v>
      </c>
      <c r="BM801" s="157" t="s">
        <v>920</v>
      </c>
    </row>
    <row r="802" spans="1:65" s="2" customFormat="1">
      <c r="A802" s="29"/>
      <c r="B802" s="30"/>
      <c r="C802" s="29"/>
      <c r="D802" s="159" t="s">
        <v>137</v>
      </c>
      <c r="E802" s="29"/>
      <c r="F802" s="160" t="s">
        <v>892</v>
      </c>
      <c r="G802" s="29"/>
      <c r="H802" s="29"/>
      <c r="I802" s="161"/>
      <c r="J802" s="29"/>
      <c r="K802" s="29"/>
      <c r="L802" s="30"/>
      <c r="M802" s="162"/>
      <c r="N802" s="163"/>
      <c r="O802" s="55"/>
      <c r="P802" s="55"/>
      <c r="Q802" s="55"/>
      <c r="R802" s="55"/>
      <c r="S802" s="55"/>
      <c r="T802" s="56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T802" s="14" t="s">
        <v>137</v>
      </c>
      <c r="AU802" s="14" t="s">
        <v>85</v>
      </c>
    </row>
    <row r="803" spans="1:65" s="2" customFormat="1" ht="19.5">
      <c r="A803" s="29"/>
      <c r="B803" s="30"/>
      <c r="C803" s="29"/>
      <c r="D803" s="159" t="s">
        <v>224</v>
      </c>
      <c r="E803" s="29"/>
      <c r="F803" s="168" t="s">
        <v>298</v>
      </c>
      <c r="G803" s="29"/>
      <c r="H803" s="29"/>
      <c r="I803" s="161"/>
      <c r="J803" s="29"/>
      <c r="K803" s="29"/>
      <c r="L803" s="30"/>
      <c r="M803" s="162"/>
      <c r="N803" s="163"/>
      <c r="O803" s="55"/>
      <c r="P803" s="55"/>
      <c r="Q803" s="55"/>
      <c r="R803" s="55"/>
      <c r="S803" s="55"/>
      <c r="T803" s="56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T803" s="14" t="s">
        <v>224</v>
      </c>
      <c r="AU803" s="14" t="s">
        <v>85</v>
      </c>
    </row>
    <row r="804" spans="1:65" s="2" customFormat="1" ht="16.5" customHeight="1">
      <c r="A804" s="29"/>
      <c r="B804" s="145"/>
      <c r="C804" s="146" t="s">
        <v>921</v>
      </c>
      <c r="D804" s="146" t="s">
        <v>131</v>
      </c>
      <c r="E804" s="147" t="s">
        <v>922</v>
      </c>
      <c r="F804" s="148" t="s">
        <v>314</v>
      </c>
      <c r="G804" s="149" t="s">
        <v>248</v>
      </c>
      <c r="H804" s="150">
        <v>5</v>
      </c>
      <c r="I804" s="151"/>
      <c r="J804" s="152">
        <f>ROUND(I804*H804,2)</f>
        <v>0</v>
      </c>
      <c r="K804" s="148" t="s">
        <v>1</v>
      </c>
      <c r="L804" s="30"/>
      <c r="M804" s="153" t="s">
        <v>1</v>
      </c>
      <c r="N804" s="154" t="s">
        <v>41</v>
      </c>
      <c r="O804" s="55"/>
      <c r="P804" s="155">
        <f>O804*H804</f>
        <v>0</v>
      </c>
      <c r="Q804" s="155">
        <v>0</v>
      </c>
      <c r="R804" s="155">
        <f>Q804*H804</f>
        <v>0</v>
      </c>
      <c r="S804" s="155">
        <v>0</v>
      </c>
      <c r="T804" s="156">
        <f>S804*H804</f>
        <v>0</v>
      </c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R804" s="157" t="s">
        <v>149</v>
      </c>
      <c r="AT804" s="157" t="s">
        <v>131</v>
      </c>
      <c r="AU804" s="157" t="s">
        <v>85</v>
      </c>
      <c r="AY804" s="14" t="s">
        <v>128</v>
      </c>
      <c r="BE804" s="158">
        <f>IF(N804="základní",J804,0)</f>
        <v>0</v>
      </c>
      <c r="BF804" s="158">
        <f>IF(N804="snížená",J804,0)</f>
        <v>0</v>
      </c>
      <c r="BG804" s="158">
        <f>IF(N804="zákl. přenesená",J804,0)</f>
        <v>0</v>
      </c>
      <c r="BH804" s="158">
        <f>IF(N804="sníž. přenesená",J804,0)</f>
        <v>0</v>
      </c>
      <c r="BI804" s="158">
        <f>IF(N804="nulová",J804,0)</f>
        <v>0</v>
      </c>
      <c r="BJ804" s="14" t="s">
        <v>83</v>
      </c>
      <c r="BK804" s="158">
        <f>ROUND(I804*H804,2)</f>
        <v>0</v>
      </c>
      <c r="BL804" s="14" t="s">
        <v>149</v>
      </c>
      <c r="BM804" s="157" t="s">
        <v>923</v>
      </c>
    </row>
    <row r="805" spans="1:65" s="2" customFormat="1">
      <c r="A805" s="29"/>
      <c r="B805" s="30"/>
      <c r="C805" s="29"/>
      <c r="D805" s="159" t="s">
        <v>137</v>
      </c>
      <c r="E805" s="29"/>
      <c r="F805" s="160" t="s">
        <v>314</v>
      </c>
      <c r="G805" s="29"/>
      <c r="H805" s="29"/>
      <c r="I805" s="161"/>
      <c r="J805" s="29"/>
      <c r="K805" s="29"/>
      <c r="L805" s="30"/>
      <c r="M805" s="162"/>
      <c r="N805" s="163"/>
      <c r="O805" s="55"/>
      <c r="P805" s="55"/>
      <c r="Q805" s="55"/>
      <c r="R805" s="55"/>
      <c r="S805" s="55"/>
      <c r="T805" s="56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T805" s="14" t="s">
        <v>137</v>
      </c>
      <c r="AU805" s="14" t="s">
        <v>85</v>
      </c>
    </row>
    <row r="806" spans="1:65" s="2" customFormat="1" ht="19.5">
      <c r="A806" s="29"/>
      <c r="B806" s="30"/>
      <c r="C806" s="29"/>
      <c r="D806" s="159" t="s">
        <v>224</v>
      </c>
      <c r="E806" s="29"/>
      <c r="F806" s="168" t="s">
        <v>298</v>
      </c>
      <c r="G806" s="29"/>
      <c r="H806" s="29"/>
      <c r="I806" s="161"/>
      <c r="J806" s="29"/>
      <c r="K806" s="29"/>
      <c r="L806" s="30"/>
      <c r="M806" s="162"/>
      <c r="N806" s="163"/>
      <c r="O806" s="55"/>
      <c r="P806" s="55"/>
      <c r="Q806" s="55"/>
      <c r="R806" s="55"/>
      <c r="S806" s="55"/>
      <c r="T806" s="56"/>
      <c r="U806" s="29"/>
      <c r="V806" s="29"/>
      <c r="W806" s="29"/>
      <c r="X806" s="29"/>
      <c r="Y806" s="29"/>
      <c r="Z806" s="29"/>
      <c r="AA806" s="29"/>
      <c r="AB806" s="29"/>
      <c r="AC806" s="29"/>
      <c r="AD806" s="29"/>
      <c r="AE806" s="29"/>
      <c r="AT806" s="14" t="s">
        <v>224</v>
      </c>
      <c r="AU806" s="14" t="s">
        <v>85</v>
      </c>
    </row>
    <row r="807" spans="1:65" s="2" customFormat="1" ht="21.75" customHeight="1">
      <c r="A807" s="29"/>
      <c r="B807" s="145"/>
      <c r="C807" s="146" t="s">
        <v>924</v>
      </c>
      <c r="D807" s="146" t="s">
        <v>131</v>
      </c>
      <c r="E807" s="147" t="s">
        <v>925</v>
      </c>
      <c r="F807" s="148" t="s">
        <v>899</v>
      </c>
      <c r="G807" s="149" t="s">
        <v>134</v>
      </c>
      <c r="H807" s="150">
        <v>2</v>
      </c>
      <c r="I807" s="151"/>
      <c r="J807" s="152">
        <f>ROUND(I807*H807,2)</f>
        <v>0</v>
      </c>
      <c r="K807" s="148" t="s">
        <v>1</v>
      </c>
      <c r="L807" s="30"/>
      <c r="M807" s="153" t="s">
        <v>1</v>
      </c>
      <c r="N807" s="154" t="s">
        <v>41</v>
      </c>
      <c r="O807" s="55"/>
      <c r="P807" s="155">
        <f>O807*H807</f>
        <v>0</v>
      </c>
      <c r="Q807" s="155">
        <v>0</v>
      </c>
      <c r="R807" s="155">
        <f>Q807*H807</f>
        <v>0</v>
      </c>
      <c r="S807" s="155">
        <v>0</v>
      </c>
      <c r="T807" s="156">
        <f>S807*H807</f>
        <v>0</v>
      </c>
      <c r="U807" s="29"/>
      <c r="V807" s="29"/>
      <c r="W807" s="29"/>
      <c r="X807" s="29"/>
      <c r="Y807" s="29"/>
      <c r="Z807" s="29"/>
      <c r="AA807" s="29"/>
      <c r="AB807" s="29"/>
      <c r="AC807" s="29"/>
      <c r="AD807" s="29"/>
      <c r="AE807" s="29"/>
      <c r="AR807" s="157" t="s">
        <v>149</v>
      </c>
      <c r="AT807" s="157" t="s">
        <v>131</v>
      </c>
      <c r="AU807" s="157" t="s">
        <v>85</v>
      </c>
      <c r="AY807" s="14" t="s">
        <v>128</v>
      </c>
      <c r="BE807" s="158">
        <f>IF(N807="základní",J807,0)</f>
        <v>0</v>
      </c>
      <c r="BF807" s="158">
        <f>IF(N807="snížená",J807,0)</f>
        <v>0</v>
      </c>
      <c r="BG807" s="158">
        <f>IF(N807="zákl. přenesená",J807,0)</f>
        <v>0</v>
      </c>
      <c r="BH807" s="158">
        <f>IF(N807="sníž. přenesená",J807,0)</f>
        <v>0</v>
      </c>
      <c r="BI807" s="158">
        <f>IF(N807="nulová",J807,0)</f>
        <v>0</v>
      </c>
      <c r="BJ807" s="14" t="s">
        <v>83</v>
      </c>
      <c r="BK807" s="158">
        <f>ROUND(I807*H807,2)</f>
        <v>0</v>
      </c>
      <c r="BL807" s="14" t="s">
        <v>149</v>
      </c>
      <c r="BM807" s="157" t="s">
        <v>926</v>
      </c>
    </row>
    <row r="808" spans="1:65" s="2" customFormat="1">
      <c r="A808" s="29"/>
      <c r="B808" s="30"/>
      <c r="C808" s="29"/>
      <c r="D808" s="159" t="s">
        <v>137</v>
      </c>
      <c r="E808" s="29"/>
      <c r="F808" s="160" t="s">
        <v>899</v>
      </c>
      <c r="G808" s="29"/>
      <c r="H808" s="29"/>
      <c r="I808" s="161"/>
      <c r="J808" s="29"/>
      <c r="K808" s="29"/>
      <c r="L808" s="30"/>
      <c r="M808" s="162"/>
      <c r="N808" s="163"/>
      <c r="O808" s="55"/>
      <c r="P808" s="55"/>
      <c r="Q808" s="55"/>
      <c r="R808" s="55"/>
      <c r="S808" s="55"/>
      <c r="T808" s="56"/>
      <c r="U808" s="29"/>
      <c r="V808" s="29"/>
      <c r="W808" s="29"/>
      <c r="X808" s="29"/>
      <c r="Y808" s="29"/>
      <c r="Z808" s="29"/>
      <c r="AA808" s="29"/>
      <c r="AB808" s="29"/>
      <c r="AC808" s="29"/>
      <c r="AD808" s="29"/>
      <c r="AE808" s="29"/>
      <c r="AT808" s="14" t="s">
        <v>137</v>
      </c>
      <c r="AU808" s="14" t="s">
        <v>85</v>
      </c>
    </row>
    <row r="809" spans="1:65" s="2" customFormat="1" ht="19.5">
      <c r="A809" s="29"/>
      <c r="B809" s="30"/>
      <c r="C809" s="29"/>
      <c r="D809" s="159" t="s">
        <v>224</v>
      </c>
      <c r="E809" s="29"/>
      <c r="F809" s="168" t="s">
        <v>225</v>
      </c>
      <c r="G809" s="29"/>
      <c r="H809" s="29"/>
      <c r="I809" s="161"/>
      <c r="J809" s="29"/>
      <c r="K809" s="29"/>
      <c r="L809" s="30"/>
      <c r="M809" s="162"/>
      <c r="N809" s="163"/>
      <c r="O809" s="55"/>
      <c r="P809" s="55"/>
      <c r="Q809" s="55"/>
      <c r="R809" s="55"/>
      <c r="S809" s="55"/>
      <c r="T809" s="56"/>
      <c r="U809" s="29"/>
      <c r="V809" s="29"/>
      <c r="W809" s="29"/>
      <c r="X809" s="29"/>
      <c r="Y809" s="29"/>
      <c r="Z809" s="29"/>
      <c r="AA809" s="29"/>
      <c r="AB809" s="29"/>
      <c r="AC809" s="29"/>
      <c r="AD809" s="29"/>
      <c r="AE809" s="29"/>
      <c r="AT809" s="14" t="s">
        <v>224</v>
      </c>
      <c r="AU809" s="14" t="s">
        <v>85</v>
      </c>
    </row>
    <row r="810" spans="1:65" s="2" customFormat="1" ht="16.5" customHeight="1">
      <c r="A810" s="29"/>
      <c r="B810" s="145"/>
      <c r="C810" s="146" t="s">
        <v>927</v>
      </c>
      <c r="D810" s="146" t="s">
        <v>131</v>
      </c>
      <c r="E810" s="147" t="s">
        <v>928</v>
      </c>
      <c r="F810" s="148" t="s">
        <v>903</v>
      </c>
      <c r="G810" s="149" t="s">
        <v>248</v>
      </c>
      <c r="H810" s="150">
        <v>8</v>
      </c>
      <c r="I810" s="151"/>
      <c r="J810" s="152">
        <f>ROUND(I810*H810,2)</f>
        <v>0</v>
      </c>
      <c r="K810" s="148" t="s">
        <v>1</v>
      </c>
      <c r="L810" s="30"/>
      <c r="M810" s="153" t="s">
        <v>1</v>
      </c>
      <c r="N810" s="154" t="s">
        <v>41</v>
      </c>
      <c r="O810" s="55"/>
      <c r="P810" s="155">
        <f>O810*H810</f>
        <v>0</v>
      </c>
      <c r="Q810" s="155">
        <v>0</v>
      </c>
      <c r="R810" s="155">
        <f>Q810*H810</f>
        <v>0</v>
      </c>
      <c r="S810" s="155">
        <v>0</v>
      </c>
      <c r="T810" s="156">
        <f>S810*H810</f>
        <v>0</v>
      </c>
      <c r="U810" s="29"/>
      <c r="V810" s="29"/>
      <c r="W810" s="29"/>
      <c r="X810" s="29"/>
      <c r="Y810" s="29"/>
      <c r="Z810" s="29"/>
      <c r="AA810" s="29"/>
      <c r="AB810" s="29"/>
      <c r="AC810" s="29"/>
      <c r="AD810" s="29"/>
      <c r="AE810" s="29"/>
      <c r="AR810" s="157" t="s">
        <v>149</v>
      </c>
      <c r="AT810" s="157" t="s">
        <v>131</v>
      </c>
      <c r="AU810" s="157" t="s">
        <v>85</v>
      </c>
      <c r="AY810" s="14" t="s">
        <v>128</v>
      </c>
      <c r="BE810" s="158">
        <f>IF(N810="základní",J810,0)</f>
        <v>0</v>
      </c>
      <c r="BF810" s="158">
        <f>IF(N810="snížená",J810,0)</f>
        <v>0</v>
      </c>
      <c r="BG810" s="158">
        <f>IF(N810="zákl. přenesená",J810,0)</f>
        <v>0</v>
      </c>
      <c r="BH810" s="158">
        <f>IF(N810="sníž. přenesená",J810,0)</f>
        <v>0</v>
      </c>
      <c r="BI810" s="158">
        <f>IF(N810="nulová",J810,0)</f>
        <v>0</v>
      </c>
      <c r="BJ810" s="14" t="s">
        <v>83</v>
      </c>
      <c r="BK810" s="158">
        <f>ROUND(I810*H810,2)</f>
        <v>0</v>
      </c>
      <c r="BL810" s="14" t="s">
        <v>149</v>
      </c>
      <c r="BM810" s="157" t="s">
        <v>929</v>
      </c>
    </row>
    <row r="811" spans="1:65" s="2" customFormat="1">
      <c r="A811" s="29"/>
      <c r="B811" s="30"/>
      <c r="C811" s="29"/>
      <c r="D811" s="159" t="s">
        <v>137</v>
      </c>
      <c r="E811" s="29"/>
      <c r="F811" s="160" t="s">
        <v>903</v>
      </c>
      <c r="G811" s="29"/>
      <c r="H811" s="29"/>
      <c r="I811" s="161"/>
      <c r="J811" s="29"/>
      <c r="K811" s="29"/>
      <c r="L811" s="30"/>
      <c r="M811" s="162"/>
      <c r="N811" s="163"/>
      <c r="O811" s="55"/>
      <c r="P811" s="55"/>
      <c r="Q811" s="55"/>
      <c r="R811" s="55"/>
      <c r="S811" s="55"/>
      <c r="T811" s="56"/>
      <c r="U811" s="29"/>
      <c r="V811" s="29"/>
      <c r="W811" s="29"/>
      <c r="X811" s="29"/>
      <c r="Y811" s="29"/>
      <c r="Z811" s="29"/>
      <c r="AA811" s="29"/>
      <c r="AB811" s="29"/>
      <c r="AC811" s="29"/>
      <c r="AD811" s="29"/>
      <c r="AE811" s="29"/>
      <c r="AT811" s="14" t="s">
        <v>137</v>
      </c>
      <c r="AU811" s="14" t="s">
        <v>85</v>
      </c>
    </row>
    <row r="812" spans="1:65" s="2" customFormat="1" ht="19.5">
      <c r="A812" s="29"/>
      <c r="B812" s="30"/>
      <c r="C812" s="29"/>
      <c r="D812" s="159" t="s">
        <v>224</v>
      </c>
      <c r="E812" s="29"/>
      <c r="F812" s="168" t="s">
        <v>298</v>
      </c>
      <c r="G812" s="29"/>
      <c r="H812" s="29"/>
      <c r="I812" s="161"/>
      <c r="J812" s="29"/>
      <c r="K812" s="29"/>
      <c r="L812" s="30"/>
      <c r="M812" s="162"/>
      <c r="N812" s="163"/>
      <c r="O812" s="55"/>
      <c r="P812" s="55"/>
      <c r="Q812" s="55"/>
      <c r="R812" s="55"/>
      <c r="S812" s="55"/>
      <c r="T812" s="56"/>
      <c r="U812" s="29"/>
      <c r="V812" s="29"/>
      <c r="W812" s="29"/>
      <c r="X812" s="29"/>
      <c r="Y812" s="29"/>
      <c r="Z812" s="29"/>
      <c r="AA812" s="29"/>
      <c r="AB812" s="29"/>
      <c r="AC812" s="29"/>
      <c r="AD812" s="29"/>
      <c r="AE812" s="29"/>
      <c r="AT812" s="14" t="s">
        <v>224</v>
      </c>
      <c r="AU812" s="14" t="s">
        <v>85</v>
      </c>
    </row>
    <row r="813" spans="1:65" s="2" customFormat="1" ht="16.5" customHeight="1">
      <c r="A813" s="29"/>
      <c r="B813" s="145"/>
      <c r="C813" s="146" t="s">
        <v>930</v>
      </c>
      <c r="D813" s="146" t="s">
        <v>131</v>
      </c>
      <c r="E813" s="147" t="s">
        <v>931</v>
      </c>
      <c r="F813" s="148" t="s">
        <v>907</v>
      </c>
      <c r="G813" s="149" t="s">
        <v>134</v>
      </c>
      <c r="H813" s="150">
        <v>1</v>
      </c>
      <c r="I813" s="151"/>
      <c r="J813" s="152">
        <f>ROUND(I813*H813,2)</f>
        <v>0</v>
      </c>
      <c r="K813" s="148" t="s">
        <v>1</v>
      </c>
      <c r="L813" s="30"/>
      <c r="M813" s="153" t="s">
        <v>1</v>
      </c>
      <c r="N813" s="154" t="s">
        <v>41</v>
      </c>
      <c r="O813" s="55"/>
      <c r="P813" s="155">
        <f>O813*H813</f>
        <v>0</v>
      </c>
      <c r="Q813" s="155">
        <v>0</v>
      </c>
      <c r="R813" s="155">
        <f>Q813*H813</f>
        <v>0</v>
      </c>
      <c r="S813" s="155">
        <v>0</v>
      </c>
      <c r="T813" s="156">
        <f>S813*H813</f>
        <v>0</v>
      </c>
      <c r="U813" s="29"/>
      <c r="V813" s="29"/>
      <c r="W813" s="29"/>
      <c r="X813" s="29"/>
      <c r="Y813" s="29"/>
      <c r="Z813" s="29"/>
      <c r="AA813" s="29"/>
      <c r="AB813" s="29"/>
      <c r="AC813" s="29"/>
      <c r="AD813" s="29"/>
      <c r="AE813" s="29"/>
      <c r="AR813" s="157" t="s">
        <v>149</v>
      </c>
      <c r="AT813" s="157" t="s">
        <v>131</v>
      </c>
      <c r="AU813" s="157" t="s">
        <v>85</v>
      </c>
      <c r="AY813" s="14" t="s">
        <v>128</v>
      </c>
      <c r="BE813" s="158">
        <f>IF(N813="základní",J813,0)</f>
        <v>0</v>
      </c>
      <c r="BF813" s="158">
        <f>IF(N813="snížená",J813,0)</f>
        <v>0</v>
      </c>
      <c r="BG813" s="158">
        <f>IF(N813="zákl. přenesená",J813,0)</f>
        <v>0</v>
      </c>
      <c r="BH813" s="158">
        <f>IF(N813="sníž. přenesená",J813,0)</f>
        <v>0</v>
      </c>
      <c r="BI813" s="158">
        <f>IF(N813="nulová",J813,0)</f>
        <v>0</v>
      </c>
      <c r="BJ813" s="14" t="s">
        <v>83</v>
      </c>
      <c r="BK813" s="158">
        <f>ROUND(I813*H813,2)</f>
        <v>0</v>
      </c>
      <c r="BL813" s="14" t="s">
        <v>149</v>
      </c>
      <c r="BM813" s="157" t="s">
        <v>932</v>
      </c>
    </row>
    <row r="814" spans="1:65" s="2" customFormat="1">
      <c r="A814" s="29"/>
      <c r="B814" s="30"/>
      <c r="C814" s="29"/>
      <c r="D814" s="159" t="s">
        <v>137</v>
      </c>
      <c r="E814" s="29"/>
      <c r="F814" s="160" t="s">
        <v>907</v>
      </c>
      <c r="G814" s="29"/>
      <c r="H814" s="29"/>
      <c r="I814" s="161"/>
      <c r="J814" s="29"/>
      <c r="K814" s="29"/>
      <c r="L814" s="30"/>
      <c r="M814" s="162"/>
      <c r="N814" s="163"/>
      <c r="O814" s="55"/>
      <c r="P814" s="55"/>
      <c r="Q814" s="55"/>
      <c r="R814" s="55"/>
      <c r="S814" s="55"/>
      <c r="T814" s="56"/>
      <c r="U814" s="29"/>
      <c r="V814" s="29"/>
      <c r="W814" s="29"/>
      <c r="X814" s="29"/>
      <c r="Y814" s="29"/>
      <c r="Z814" s="29"/>
      <c r="AA814" s="29"/>
      <c r="AB814" s="29"/>
      <c r="AC814" s="29"/>
      <c r="AD814" s="29"/>
      <c r="AE814" s="29"/>
      <c r="AT814" s="14" t="s">
        <v>137</v>
      </c>
      <c r="AU814" s="14" t="s">
        <v>85</v>
      </c>
    </row>
    <row r="815" spans="1:65" s="2" customFormat="1" ht="19.5">
      <c r="A815" s="29"/>
      <c r="B815" s="30"/>
      <c r="C815" s="29"/>
      <c r="D815" s="159" t="s">
        <v>224</v>
      </c>
      <c r="E815" s="29"/>
      <c r="F815" s="168" t="s">
        <v>298</v>
      </c>
      <c r="G815" s="29"/>
      <c r="H815" s="29"/>
      <c r="I815" s="161"/>
      <c r="J815" s="29"/>
      <c r="K815" s="29"/>
      <c r="L815" s="30"/>
      <c r="M815" s="162"/>
      <c r="N815" s="163"/>
      <c r="O815" s="55"/>
      <c r="P815" s="55"/>
      <c r="Q815" s="55"/>
      <c r="R815" s="55"/>
      <c r="S815" s="55"/>
      <c r="T815" s="56"/>
      <c r="U815" s="29"/>
      <c r="V815" s="29"/>
      <c r="W815" s="29"/>
      <c r="X815" s="29"/>
      <c r="Y815" s="29"/>
      <c r="Z815" s="29"/>
      <c r="AA815" s="29"/>
      <c r="AB815" s="29"/>
      <c r="AC815" s="29"/>
      <c r="AD815" s="29"/>
      <c r="AE815" s="29"/>
      <c r="AT815" s="14" t="s">
        <v>224</v>
      </c>
      <c r="AU815" s="14" t="s">
        <v>85</v>
      </c>
    </row>
    <row r="816" spans="1:65" s="2" customFormat="1" ht="16.5" customHeight="1">
      <c r="A816" s="29"/>
      <c r="B816" s="145"/>
      <c r="C816" s="146" t="s">
        <v>933</v>
      </c>
      <c r="D816" s="146" t="s">
        <v>131</v>
      </c>
      <c r="E816" s="147" t="s">
        <v>934</v>
      </c>
      <c r="F816" s="148" t="s">
        <v>911</v>
      </c>
      <c r="G816" s="149" t="s">
        <v>134</v>
      </c>
      <c r="H816" s="150">
        <v>9</v>
      </c>
      <c r="I816" s="151"/>
      <c r="J816" s="152">
        <f>ROUND(I816*H816,2)</f>
        <v>0</v>
      </c>
      <c r="K816" s="148" t="s">
        <v>1</v>
      </c>
      <c r="L816" s="30"/>
      <c r="M816" s="153" t="s">
        <v>1</v>
      </c>
      <c r="N816" s="154" t="s">
        <v>41</v>
      </c>
      <c r="O816" s="55"/>
      <c r="P816" s="155">
        <f>O816*H816</f>
        <v>0</v>
      </c>
      <c r="Q816" s="155">
        <v>0</v>
      </c>
      <c r="R816" s="155">
        <f>Q816*H816</f>
        <v>0</v>
      </c>
      <c r="S816" s="155">
        <v>0</v>
      </c>
      <c r="T816" s="156">
        <f>S816*H816</f>
        <v>0</v>
      </c>
      <c r="U816" s="29"/>
      <c r="V816" s="29"/>
      <c r="W816" s="29"/>
      <c r="X816" s="29"/>
      <c r="Y816" s="29"/>
      <c r="Z816" s="29"/>
      <c r="AA816" s="29"/>
      <c r="AB816" s="29"/>
      <c r="AC816" s="29"/>
      <c r="AD816" s="29"/>
      <c r="AE816" s="29"/>
      <c r="AR816" s="157" t="s">
        <v>149</v>
      </c>
      <c r="AT816" s="157" t="s">
        <v>131</v>
      </c>
      <c r="AU816" s="157" t="s">
        <v>85</v>
      </c>
      <c r="AY816" s="14" t="s">
        <v>128</v>
      </c>
      <c r="BE816" s="158">
        <f>IF(N816="základní",J816,0)</f>
        <v>0</v>
      </c>
      <c r="BF816" s="158">
        <f>IF(N816="snížená",J816,0)</f>
        <v>0</v>
      </c>
      <c r="BG816" s="158">
        <f>IF(N816="zákl. přenesená",J816,0)</f>
        <v>0</v>
      </c>
      <c r="BH816" s="158">
        <f>IF(N816="sníž. přenesená",J816,0)</f>
        <v>0</v>
      </c>
      <c r="BI816" s="158">
        <f>IF(N816="nulová",J816,0)</f>
        <v>0</v>
      </c>
      <c r="BJ816" s="14" t="s">
        <v>83</v>
      </c>
      <c r="BK816" s="158">
        <f>ROUND(I816*H816,2)</f>
        <v>0</v>
      </c>
      <c r="BL816" s="14" t="s">
        <v>149</v>
      </c>
      <c r="BM816" s="157" t="s">
        <v>935</v>
      </c>
    </row>
    <row r="817" spans="1:65" s="2" customFormat="1">
      <c r="A817" s="29"/>
      <c r="B817" s="30"/>
      <c r="C817" s="29"/>
      <c r="D817" s="159" t="s">
        <v>137</v>
      </c>
      <c r="E817" s="29"/>
      <c r="F817" s="160" t="s">
        <v>911</v>
      </c>
      <c r="G817" s="29"/>
      <c r="H817" s="29"/>
      <c r="I817" s="161"/>
      <c r="J817" s="29"/>
      <c r="K817" s="29"/>
      <c r="L817" s="30"/>
      <c r="M817" s="162"/>
      <c r="N817" s="163"/>
      <c r="O817" s="55"/>
      <c r="P817" s="55"/>
      <c r="Q817" s="55"/>
      <c r="R817" s="55"/>
      <c r="S817" s="55"/>
      <c r="T817" s="56"/>
      <c r="U817" s="29"/>
      <c r="V817" s="29"/>
      <c r="W817" s="29"/>
      <c r="X817" s="29"/>
      <c r="Y817" s="29"/>
      <c r="Z817" s="29"/>
      <c r="AA817" s="29"/>
      <c r="AB817" s="29"/>
      <c r="AC817" s="29"/>
      <c r="AD817" s="29"/>
      <c r="AE817" s="29"/>
      <c r="AT817" s="14" t="s">
        <v>137</v>
      </c>
      <c r="AU817" s="14" t="s">
        <v>85</v>
      </c>
    </row>
    <row r="818" spans="1:65" s="2" customFormat="1" ht="19.5">
      <c r="A818" s="29"/>
      <c r="B818" s="30"/>
      <c r="C818" s="29"/>
      <c r="D818" s="159" t="s">
        <v>224</v>
      </c>
      <c r="E818" s="29"/>
      <c r="F818" s="168" t="s">
        <v>298</v>
      </c>
      <c r="G818" s="29"/>
      <c r="H818" s="29"/>
      <c r="I818" s="161"/>
      <c r="J818" s="29"/>
      <c r="K818" s="29"/>
      <c r="L818" s="30"/>
      <c r="M818" s="162"/>
      <c r="N818" s="163"/>
      <c r="O818" s="55"/>
      <c r="P818" s="55"/>
      <c r="Q818" s="55"/>
      <c r="R818" s="55"/>
      <c r="S818" s="55"/>
      <c r="T818" s="56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T818" s="14" t="s">
        <v>224</v>
      </c>
      <c r="AU818" s="14" t="s">
        <v>85</v>
      </c>
    </row>
    <row r="819" spans="1:65" s="12" customFormat="1" ht="22.9" customHeight="1">
      <c r="B819" s="132"/>
      <c r="D819" s="133" t="s">
        <v>75</v>
      </c>
      <c r="E819" s="143" t="s">
        <v>936</v>
      </c>
      <c r="F819" s="143" t="s">
        <v>937</v>
      </c>
      <c r="I819" s="135"/>
      <c r="J819" s="144">
        <f>BK819</f>
        <v>0</v>
      </c>
      <c r="L819" s="132"/>
      <c r="M819" s="137"/>
      <c r="N819" s="138"/>
      <c r="O819" s="138"/>
      <c r="P819" s="139">
        <f>SUM(P820:P837)</f>
        <v>0</v>
      </c>
      <c r="Q819" s="138"/>
      <c r="R819" s="139">
        <f>SUM(R820:R837)</f>
        <v>0</v>
      </c>
      <c r="S819" s="138"/>
      <c r="T819" s="140">
        <f>SUM(T820:T837)</f>
        <v>0</v>
      </c>
      <c r="AR819" s="133" t="s">
        <v>83</v>
      </c>
      <c r="AT819" s="141" t="s">
        <v>75</v>
      </c>
      <c r="AU819" s="141" t="s">
        <v>83</v>
      </c>
      <c r="AY819" s="133" t="s">
        <v>128</v>
      </c>
      <c r="BK819" s="142">
        <f>SUM(BK820:BK837)</f>
        <v>0</v>
      </c>
    </row>
    <row r="820" spans="1:65" s="2" customFormat="1" ht="16.5" customHeight="1">
      <c r="A820" s="29"/>
      <c r="B820" s="145"/>
      <c r="C820" s="146" t="s">
        <v>938</v>
      </c>
      <c r="D820" s="146" t="s">
        <v>131</v>
      </c>
      <c r="E820" s="147" t="s">
        <v>939</v>
      </c>
      <c r="F820" s="148" t="s">
        <v>940</v>
      </c>
      <c r="G820" s="149" t="s">
        <v>248</v>
      </c>
      <c r="H820" s="150">
        <v>1</v>
      </c>
      <c r="I820" s="151"/>
      <c r="J820" s="152">
        <f>ROUND(I820*H820,2)</f>
        <v>0</v>
      </c>
      <c r="K820" s="148" t="s">
        <v>1</v>
      </c>
      <c r="L820" s="30"/>
      <c r="M820" s="153" t="s">
        <v>1</v>
      </c>
      <c r="N820" s="154" t="s">
        <v>41</v>
      </c>
      <c r="O820" s="55"/>
      <c r="P820" s="155">
        <f>O820*H820</f>
        <v>0</v>
      </c>
      <c r="Q820" s="155">
        <v>0</v>
      </c>
      <c r="R820" s="155">
        <f>Q820*H820</f>
        <v>0</v>
      </c>
      <c r="S820" s="155">
        <v>0</v>
      </c>
      <c r="T820" s="156">
        <f>S820*H820</f>
        <v>0</v>
      </c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R820" s="157" t="s">
        <v>149</v>
      </c>
      <c r="AT820" s="157" t="s">
        <v>131</v>
      </c>
      <c r="AU820" s="157" t="s">
        <v>85</v>
      </c>
      <c r="AY820" s="14" t="s">
        <v>128</v>
      </c>
      <c r="BE820" s="158">
        <f>IF(N820="základní",J820,0)</f>
        <v>0</v>
      </c>
      <c r="BF820" s="158">
        <f>IF(N820="snížená",J820,0)</f>
        <v>0</v>
      </c>
      <c r="BG820" s="158">
        <f>IF(N820="zákl. přenesená",J820,0)</f>
        <v>0</v>
      </c>
      <c r="BH820" s="158">
        <f>IF(N820="sníž. přenesená",J820,0)</f>
        <v>0</v>
      </c>
      <c r="BI820" s="158">
        <f>IF(N820="nulová",J820,0)</f>
        <v>0</v>
      </c>
      <c r="BJ820" s="14" t="s">
        <v>83</v>
      </c>
      <c r="BK820" s="158">
        <f>ROUND(I820*H820,2)</f>
        <v>0</v>
      </c>
      <c r="BL820" s="14" t="s">
        <v>149</v>
      </c>
      <c r="BM820" s="157" t="s">
        <v>941</v>
      </c>
    </row>
    <row r="821" spans="1:65" s="2" customFormat="1">
      <c r="A821" s="29"/>
      <c r="B821" s="30"/>
      <c r="C821" s="29"/>
      <c r="D821" s="159" t="s">
        <v>137</v>
      </c>
      <c r="E821" s="29"/>
      <c r="F821" s="160" t="s">
        <v>940</v>
      </c>
      <c r="G821" s="29"/>
      <c r="H821" s="29"/>
      <c r="I821" s="161"/>
      <c r="J821" s="29"/>
      <c r="K821" s="29"/>
      <c r="L821" s="30"/>
      <c r="M821" s="162"/>
      <c r="N821" s="163"/>
      <c r="O821" s="55"/>
      <c r="P821" s="55"/>
      <c r="Q821" s="55"/>
      <c r="R821" s="55"/>
      <c r="S821" s="55"/>
      <c r="T821" s="56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T821" s="14" t="s">
        <v>137</v>
      </c>
      <c r="AU821" s="14" t="s">
        <v>85</v>
      </c>
    </row>
    <row r="822" spans="1:65" s="2" customFormat="1" ht="19.5">
      <c r="A822" s="29"/>
      <c r="B822" s="30"/>
      <c r="C822" s="29"/>
      <c r="D822" s="159" t="s">
        <v>224</v>
      </c>
      <c r="E822" s="29"/>
      <c r="F822" s="168" t="s">
        <v>298</v>
      </c>
      <c r="G822" s="29"/>
      <c r="H822" s="29"/>
      <c r="I822" s="161"/>
      <c r="J822" s="29"/>
      <c r="K822" s="29"/>
      <c r="L822" s="30"/>
      <c r="M822" s="162"/>
      <c r="N822" s="163"/>
      <c r="O822" s="55"/>
      <c r="P822" s="55"/>
      <c r="Q822" s="55"/>
      <c r="R822" s="55"/>
      <c r="S822" s="55"/>
      <c r="T822" s="56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T822" s="14" t="s">
        <v>224</v>
      </c>
      <c r="AU822" s="14" t="s">
        <v>85</v>
      </c>
    </row>
    <row r="823" spans="1:65" s="2" customFormat="1" ht="16.5" customHeight="1">
      <c r="A823" s="29"/>
      <c r="B823" s="145"/>
      <c r="C823" s="146" t="s">
        <v>942</v>
      </c>
      <c r="D823" s="146" t="s">
        <v>131</v>
      </c>
      <c r="E823" s="147" t="s">
        <v>943</v>
      </c>
      <c r="F823" s="148" t="s">
        <v>944</v>
      </c>
      <c r="G823" s="149" t="s">
        <v>240</v>
      </c>
      <c r="H823" s="150">
        <v>11</v>
      </c>
      <c r="I823" s="151"/>
      <c r="J823" s="152">
        <f>ROUND(I823*H823,2)</f>
        <v>0</v>
      </c>
      <c r="K823" s="148" t="s">
        <v>1</v>
      </c>
      <c r="L823" s="30"/>
      <c r="M823" s="153" t="s">
        <v>1</v>
      </c>
      <c r="N823" s="154" t="s">
        <v>41</v>
      </c>
      <c r="O823" s="55"/>
      <c r="P823" s="155">
        <f>O823*H823</f>
        <v>0</v>
      </c>
      <c r="Q823" s="155">
        <v>0</v>
      </c>
      <c r="R823" s="155">
        <f>Q823*H823</f>
        <v>0</v>
      </c>
      <c r="S823" s="155">
        <v>0</v>
      </c>
      <c r="T823" s="156">
        <f>S823*H823</f>
        <v>0</v>
      </c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R823" s="157" t="s">
        <v>149</v>
      </c>
      <c r="AT823" s="157" t="s">
        <v>131</v>
      </c>
      <c r="AU823" s="157" t="s">
        <v>85</v>
      </c>
      <c r="AY823" s="14" t="s">
        <v>128</v>
      </c>
      <c r="BE823" s="158">
        <f>IF(N823="základní",J823,0)</f>
        <v>0</v>
      </c>
      <c r="BF823" s="158">
        <f>IF(N823="snížená",J823,0)</f>
        <v>0</v>
      </c>
      <c r="BG823" s="158">
        <f>IF(N823="zákl. přenesená",J823,0)</f>
        <v>0</v>
      </c>
      <c r="BH823" s="158">
        <f>IF(N823="sníž. přenesená",J823,0)</f>
        <v>0</v>
      </c>
      <c r="BI823" s="158">
        <f>IF(N823="nulová",J823,0)</f>
        <v>0</v>
      </c>
      <c r="BJ823" s="14" t="s">
        <v>83</v>
      </c>
      <c r="BK823" s="158">
        <f>ROUND(I823*H823,2)</f>
        <v>0</v>
      </c>
      <c r="BL823" s="14" t="s">
        <v>149</v>
      </c>
      <c r="BM823" s="157" t="s">
        <v>945</v>
      </c>
    </row>
    <row r="824" spans="1:65" s="2" customFormat="1">
      <c r="A824" s="29"/>
      <c r="B824" s="30"/>
      <c r="C824" s="29"/>
      <c r="D824" s="159" t="s">
        <v>137</v>
      </c>
      <c r="E824" s="29"/>
      <c r="F824" s="160" t="s">
        <v>944</v>
      </c>
      <c r="G824" s="29"/>
      <c r="H824" s="29"/>
      <c r="I824" s="161"/>
      <c r="J824" s="29"/>
      <c r="K824" s="29"/>
      <c r="L824" s="30"/>
      <c r="M824" s="162"/>
      <c r="N824" s="163"/>
      <c r="O824" s="55"/>
      <c r="P824" s="55"/>
      <c r="Q824" s="55"/>
      <c r="R824" s="55"/>
      <c r="S824" s="55"/>
      <c r="T824" s="56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T824" s="14" t="s">
        <v>137</v>
      </c>
      <c r="AU824" s="14" t="s">
        <v>85</v>
      </c>
    </row>
    <row r="825" spans="1:65" s="2" customFormat="1" ht="19.5">
      <c r="A825" s="29"/>
      <c r="B825" s="30"/>
      <c r="C825" s="29"/>
      <c r="D825" s="159" t="s">
        <v>224</v>
      </c>
      <c r="E825" s="29"/>
      <c r="F825" s="168" t="s">
        <v>298</v>
      </c>
      <c r="G825" s="29"/>
      <c r="H825" s="29"/>
      <c r="I825" s="161"/>
      <c r="J825" s="29"/>
      <c r="K825" s="29"/>
      <c r="L825" s="30"/>
      <c r="M825" s="162"/>
      <c r="N825" s="163"/>
      <c r="O825" s="55"/>
      <c r="P825" s="55"/>
      <c r="Q825" s="55"/>
      <c r="R825" s="55"/>
      <c r="S825" s="55"/>
      <c r="T825" s="56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T825" s="14" t="s">
        <v>224</v>
      </c>
      <c r="AU825" s="14" t="s">
        <v>85</v>
      </c>
    </row>
    <row r="826" spans="1:65" s="2" customFormat="1" ht="16.5" customHeight="1">
      <c r="A826" s="29"/>
      <c r="B826" s="145"/>
      <c r="C826" s="146" t="s">
        <v>946</v>
      </c>
      <c r="D826" s="146" t="s">
        <v>131</v>
      </c>
      <c r="E826" s="147" t="s">
        <v>947</v>
      </c>
      <c r="F826" s="148" t="s">
        <v>948</v>
      </c>
      <c r="G826" s="149" t="s">
        <v>248</v>
      </c>
      <c r="H826" s="150">
        <v>4</v>
      </c>
      <c r="I826" s="151"/>
      <c r="J826" s="152">
        <f>ROUND(I826*H826,2)</f>
        <v>0</v>
      </c>
      <c r="K826" s="148" t="s">
        <v>1</v>
      </c>
      <c r="L826" s="30"/>
      <c r="M826" s="153" t="s">
        <v>1</v>
      </c>
      <c r="N826" s="154" t="s">
        <v>41</v>
      </c>
      <c r="O826" s="55"/>
      <c r="P826" s="155">
        <f>O826*H826</f>
        <v>0</v>
      </c>
      <c r="Q826" s="155">
        <v>0</v>
      </c>
      <c r="R826" s="155">
        <f>Q826*H826</f>
        <v>0</v>
      </c>
      <c r="S826" s="155">
        <v>0</v>
      </c>
      <c r="T826" s="156">
        <f>S826*H826</f>
        <v>0</v>
      </c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R826" s="157" t="s">
        <v>149</v>
      </c>
      <c r="AT826" s="157" t="s">
        <v>131</v>
      </c>
      <c r="AU826" s="157" t="s">
        <v>85</v>
      </c>
      <c r="AY826" s="14" t="s">
        <v>128</v>
      </c>
      <c r="BE826" s="158">
        <f>IF(N826="základní",J826,0)</f>
        <v>0</v>
      </c>
      <c r="BF826" s="158">
        <f>IF(N826="snížená",J826,0)</f>
        <v>0</v>
      </c>
      <c r="BG826" s="158">
        <f>IF(N826="zákl. přenesená",J826,0)</f>
        <v>0</v>
      </c>
      <c r="BH826" s="158">
        <f>IF(N826="sníž. přenesená",J826,0)</f>
        <v>0</v>
      </c>
      <c r="BI826" s="158">
        <f>IF(N826="nulová",J826,0)</f>
        <v>0</v>
      </c>
      <c r="BJ826" s="14" t="s">
        <v>83</v>
      </c>
      <c r="BK826" s="158">
        <f>ROUND(I826*H826,2)</f>
        <v>0</v>
      </c>
      <c r="BL826" s="14" t="s">
        <v>149</v>
      </c>
      <c r="BM826" s="157" t="s">
        <v>949</v>
      </c>
    </row>
    <row r="827" spans="1:65" s="2" customFormat="1">
      <c r="A827" s="29"/>
      <c r="B827" s="30"/>
      <c r="C827" s="29"/>
      <c r="D827" s="159" t="s">
        <v>137</v>
      </c>
      <c r="E827" s="29"/>
      <c r="F827" s="160" t="s">
        <v>948</v>
      </c>
      <c r="G827" s="29"/>
      <c r="H827" s="29"/>
      <c r="I827" s="161"/>
      <c r="J827" s="29"/>
      <c r="K827" s="29"/>
      <c r="L827" s="30"/>
      <c r="M827" s="162"/>
      <c r="N827" s="163"/>
      <c r="O827" s="55"/>
      <c r="P827" s="55"/>
      <c r="Q827" s="55"/>
      <c r="R827" s="55"/>
      <c r="S827" s="55"/>
      <c r="T827" s="56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T827" s="14" t="s">
        <v>137</v>
      </c>
      <c r="AU827" s="14" t="s">
        <v>85</v>
      </c>
    </row>
    <row r="828" spans="1:65" s="2" customFormat="1" ht="19.5">
      <c r="A828" s="29"/>
      <c r="B828" s="30"/>
      <c r="C828" s="29"/>
      <c r="D828" s="159" t="s">
        <v>224</v>
      </c>
      <c r="E828" s="29"/>
      <c r="F828" s="168" t="s">
        <v>298</v>
      </c>
      <c r="G828" s="29"/>
      <c r="H828" s="29"/>
      <c r="I828" s="161"/>
      <c r="J828" s="29"/>
      <c r="K828" s="29"/>
      <c r="L828" s="30"/>
      <c r="M828" s="162"/>
      <c r="N828" s="163"/>
      <c r="O828" s="55"/>
      <c r="P828" s="55"/>
      <c r="Q828" s="55"/>
      <c r="R828" s="55"/>
      <c r="S828" s="55"/>
      <c r="T828" s="56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T828" s="14" t="s">
        <v>224</v>
      </c>
      <c r="AU828" s="14" t="s">
        <v>85</v>
      </c>
    </row>
    <row r="829" spans="1:65" s="2" customFormat="1" ht="21.75" customHeight="1">
      <c r="A829" s="29"/>
      <c r="B829" s="145"/>
      <c r="C829" s="146" t="s">
        <v>950</v>
      </c>
      <c r="D829" s="146" t="s">
        <v>131</v>
      </c>
      <c r="E829" s="147" t="s">
        <v>951</v>
      </c>
      <c r="F829" s="148" t="s">
        <v>952</v>
      </c>
      <c r="G829" s="149" t="s">
        <v>134</v>
      </c>
      <c r="H829" s="150">
        <v>1</v>
      </c>
      <c r="I829" s="151"/>
      <c r="J829" s="152">
        <f>ROUND(I829*H829,2)</f>
        <v>0</v>
      </c>
      <c r="K829" s="148" t="s">
        <v>1</v>
      </c>
      <c r="L829" s="30"/>
      <c r="M829" s="153" t="s">
        <v>1</v>
      </c>
      <c r="N829" s="154" t="s">
        <v>41</v>
      </c>
      <c r="O829" s="55"/>
      <c r="P829" s="155">
        <f>O829*H829</f>
        <v>0</v>
      </c>
      <c r="Q829" s="155">
        <v>0</v>
      </c>
      <c r="R829" s="155">
        <f>Q829*H829</f>
        <v>0</v>
      </c>
      <c r="S829" s="155">
        <v>0</v>
      </c>
      <c r="T829" s="156">
        <f>S829*H829</f>
        <v>0</v>
      </c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R829" s="157" t="s">
        <v>149</v>
      </c>
      <c r="AT829" s="157" t="s">
        <v>131</v>
      </c>
      <c r="AU829" s="157" t="s">
        <v>85</v>
      </c>
      <c r="AY829" s="14" t="s">
        <v>128</v>
      </c>
      <c r="BE829" s="158">
        <f>IF(N829="základní",J829,0)</f>
        <v>0</v>
      </c>
      <c r="BF829" s="158">
        <f>IF(N829="snížená",J829,0)</f>
        <v>0</v>
      </c>
      <c r="BG829" s="158">
        <f>IF(N829="zákl. přenesená",J829,0)</f>
        <v>0</v>
      </c>
      <c r="BH829" s="158">
        <f>IF(N829="sníž. přenesená",J829,0)</f>
        <v>0</v>
      </c>
      <c r="BI829" s="158">
        <f>IF(N829="nulová",J829,0)</f>
        <v>0</v>
      </c>
      <c r="BJ829" s="14" t="s">
        <v>83</v>
      </c>
      <c r="BK829" s="158">
        <f>ROUND(I829*H829,2)</f>
        <v>0</v>
      </c>
      <c r="BL829" s="14" t="s">
        <v>149</v>
      </c>
      <c r="BM829" s="157" t="s">
        <v>953</v>
      </c>
    </row>
    <row r="830" spans="1:65" s="2" customFormat="1">
      <c r="A830" s="29"/>
      <c r="B830" s="30"/>
      <c r="C830" s="29"/>
      <c r="D830" s="159" t="s">
        <v>137</v>
      </c>
      <c r="E830" s="29"/>
      <c r="F830" s="160" t="s">
        <v>952</v>
      </c>
      <c r="G830" s="29"/>
      <c r="H830" s="29"/>
      <c r="I830" s="161"/>
      <c r="J830" s="29"/>
      <c r="K830" s="29"/>
      <c r="L830" s="30"/>
      <c r="M830" s="162"/>
      <c r="N830" s="163"/>
      <c r="O830" s="55"/>
      <c r="P830" s="55"/>
      <c r="Q830" s="55"/>
      <c r="R830" s="55"/>
      <c r="S830" s="55"/>
      <c r="T830" s="56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T830" s="14" t="s">
        <v>137</v>
      </c>
      <c r="AU830" s="14" t="s">
        <v>85</v>
      </c>
    </row>
    <row r="831" spans="1:65" s="2" customFormat="1" ht="19.5">
      <c r="A831" s="29"/>
      <c r="B831" s="30"/>
      <c r="C831" s="29"/>
      <c r="D831" s="159" t="s">
        <v>224</v>
      </c>
      <c r="E831" s="29"/>
      <c r="F831" s="168" t="s">
        <v>225</v>
      </c>
      <c r="G831" s="29"/>
      <c r="H831" s="29"/>
      <c r="I831" s="161"/>
      <c r="J831" s="29"/>
      <c r="K831" s="29"/>
      <c r="L831" s="30"/>
      <c r="M831" s="162"/>
      <c r="N831" s="163"/>
      <c r="O831" s="55"/>
      <c r="P831" s="55"/>
      <c r="Q831" s="55"/>
      <c r="R831" s="55"/>
      <c r="S831" s="55"/>
      <c r="T831" s="56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T831" s="14" t="s">
        <v>224</v>
      </c>
      <c r="AU831" s="14" t="s">
        <v>85</v>
      </c>
    </row>
    <row r="832" spans="1:65" s="2" customFormat="1" ht="16.5" customHeight="1">
      <c r="A832" s="29"/>
      <c r="B832" s="145"/>
      <c r="C832" s="146" t="s">
        <v>954</v>
      </c>
      <c r="D832" s="146" t="s">
        <v>131</v>
      </c>
      <c r="E832" s="147" t="s">
        <v>955</v>
      </c>
      <c r="F832" s="148" t="s">
        <v>956</v>
      </c>
      <c r="G832" s="149" t="s">
        <v>248</v>
      </c>
      <c r="H832" s="150">
        <v>3</v>
      </c>
      <c r="I832" s="151"/>
      <c r="J832" s="152">
        <f>ROUND(I832*H832,2)</f>
        <v>0</v>
      </c>
      <c r="K832" s="148" t="s">
        <v>1</v>
      </c>
      <c r="L832" s="30"/>
      <c r="M832" s="153" t="s">
        <v>1</v>
      </c>
      <c r="N832" s="154" t="s">
        <v>41</v>
      </c>
      <c r="O832" s="55"/>
      <c r="P832" s="155">
        <f>O832*H832</f>
        <v>0</v>
      </c>
      <c r="Q832" s="155">
        <v>0</v>
      </c>
      <c r="R832" s="155">
        <f>Q832*H832</f>
        <v>0</v>
      </c>
      <c r="S832" s="155">
        <v>0</v>
      </c>
      <c r="T832" s="156">
        <f>S832*H832</f>
        <v>0</v>
      </c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R832" s="157" t="s">
        <v>149</v>
      </c>
      <c r="AT832" s="157" t="s">
        <v>131</v>
      </c>
      <c r="AU832" s="157" t="s">
        <v>85</v>
      </c>
      <c r="AY832" s="14" t="s">
        <v>128</v>
      </c>
      <c r="BE832" s="158">
        <f>IF(N832="základní",J832,0)</f>
        <v>0</v>
      </c>
      <c r="BF832" s="158">
        <f>IF(N832="snížená",J832,0)</f>
        <v>0</v>
      </c>
      <c r="BG832" s="158">
        <f>IF(N832="zákl. přenesená",J832,0)</f>
        <v>0</v>
      </c>
      <c r="BH832" s="158">
        <f>IF(N832="sníž. přenesená",J832,0)</f>
        <v>0</v>
      </c>
      <c r="BI832" s="158">
        <f>IF(N832="nulová",J832,0)</f>
        <v>0</v>
      </c>
      <c r="BJ832" s="14" t="s">
        <v>83</v>
      </c>
      <c r="BK832" s="158">
        <f>ROUND(I832*H832,2)</f>
        <v>0</v>
      </c>
      <c r="BL832" s="14" t="s">
        <v>149</v>
      </c>
      <c r="BM832" s="157" t="s">
        <v>957</v>
      </c>
    </row>
    <row r="833" spans="1:65" s="2" customFormat="1">
      <c r="A833" s="29"/>
      <c r="B833" s="30"/>
      <c r="C833" s="29"/>
      <c r="D833" s="159" t="s">
        <v>137</v>
      </c>
      <c r="E833" s="29"/>
      <c r="F833" s="160" t="s">
        <v>956</v>
      </c>
      <c r="G833" s="29"/>
      <c r="H833" s="29"/>
      <c r="I833" s="161"/>
      <c r="J833" s="29"/>
      <c r="K833" s="29"/>
      <c r="L833" s="30"/>
      <c r="M833" s="162"/>
      <c r="N833" s="163"/>
      <c r="O833" s="55"/>
      <c r="P833" s="55"/>
      <c r="Q833" s="55"/>
      <c r="R833" s="55"/>
      <c r="S833" s="55"/>
      <c r="T833" s="56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T833" s="14" t="s">
        <v>137</v>
      </c>
      <c r="AU833" s="14" t="s">
        <v>85</v>
      </c>
    </row>
    <row r="834" spans="1:65" s="2" customFormat="1" ht="19.5">
      <c r="A834" s="29"/>
      <c r="B834" s="30"/>
      <c r="C834" s="29"/>
      <c r="D834" s="159" t="s">
        <v>224</v>
      </c>
      <c r="E834" s="29"/>
      <c r="F834" s="168" t="s">
        <v>298</v>
      </c>
      <c r="G834" s="29"/>
      <c r="H834" s="29"/>
      <c r="I834" s="161"/>
      <c r="J834" s="29"/>
      <c r="K834" s="29"/>
      <c r="L834" s="30"/>
      <c r="M834" s="162"/>
      <c r="N834" s="163"/>
      <c r="O834" s="55"/>
      <c r="P834" s="55"/>
      <c r="Q834" s="55"/>
      <c r="R834" s="55"/>
      <c r="S834" s="55"/>
      <c r="T834" s="56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T834" s="14" t="s">
        <v>224</v>
      </c>
      <c r="AU834" s="14" t="s">
        <v>85</v>
      </c>
    </row>
    <row r="835" spans="1:65" s="2" customFormat="1" ht="16.5" customHeight="1">
      <c r="A835" s="29"/>
      <c r="B835" s="145"/>
      <c r="C835" s="146" t="s">
        <v>958</v>
      </c>
      <c r="D835" s="146" t="s">
        <v>131</v>
      </c>
      <c r="E835" s="147" t="s">
        <v>959</v>
      </c>
      <c r="F835" s="148" t="s">
        <v>911</v>
      </c>
      <c r="G835" s="149" t="s">
        <v>134</v>
      </c>
      <c r="H835" s="150">
        <v>5</v>
      </c>
      <c r="I835" s="151"/>
      <c r="J835" s="152">
        <f>ROUND(I835*H835,2)</f>
        <v>0</v>
      </c>
      <c r="K835" s="148" t="s">
        <v>1</v>
      </c>
      <c r="L835" s="30"/>
      <c r="M835" s="153" t="s">
        <v>1</v>
      </c>
      <c r="N835" s="154" t="s">
        <v>41</v>
      </c>
      <c r="O835" s="55"/>
      <c r="P835" s="155">
        <f>O835*H835</f>
        <v>0</v>
      </c>
      <c r="Q835" s="155">
        <v>0</v>
      </c>
      <c r="R835" s="155">
        <f>Q835*H835</f>
        <v>0</v>
      </c>
      <c r="S835" s="155">
        <v>0</v>
      </c>
      <c r="T835" s="156">
        <f>S835*H835</f>
        <v>0</v>
      </c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R835" s="157" t="s">
        <v>149</v>
      </c>
      <c r="AT835" s="157" t="s">
        <v>131</v>
      </c>
      <c r="AU835" s="157" t="s">
        <v>85</v>
      </c>
      <c r="AY835" s="14" t="s">
        <v>128</v>
      </c>
      <c r="BE835" s="158">
        <f>IF(N835="základní",J835,0)</f>
        <v>0</v>
      </c>
      <c r="BF835" s="158">
        <f>IF(N835="snížená",J835,0)</f>
        <v>0</v>
      </c>
      <c r="BG835" s="158">
        <f>IF(N835="zákl. přenesená",J835,0)</f>
        <v>0</v>
      </c>
      <c r="BH835" s="158">
        <f>IF(N835="sníž. přenesená",J835,0)</f>
        <v>0</v>
      </c>
      <c r="BI835" s="158">
        <f>IF(N835="nulová",J835,0)</f>
        <v>0</v>
      </c>
      <c r="BJ835" s="14" t="s">
        <v>83</v>
      </c>
      <c r="BK835" s="158">
        <f>ROUND(I835*H835,2)</f>
        <v>0</v>
      </c>
      <c r="BL835" s="14" t="s">
        <v>149</v>
      </c>
      <c r="BM835" s="157" t="s">
        <v>960</v>
      </c>
    </row>
    <row r="836" spans="1:65" s="2" customFormat="1">
      <c r="A836" s="29"/>
      <c r="B836" s="30"/>
      <c r="C836" s="29"/>
      <c r="D836" s="159" t="s">
        <v>137</v>
      </c>
      <c r="E836" s="29"/>
      <c r="F836" s="160" t="s">
        <v>911</v>
      </c>
      <c r="G836" s="29"/>
      <c r="H836" s="29"/>
      <c r="I836" s="161"/>
      <c r="J836" s="29"/>
      <c r="K836" s="29"/>
      <c r="L836" s="30"/>
      <c r="M836" s="162"/>
      <c r="N836" s="163"/>
      <c r="O836" s="55"/>
      <c r="P836" s="55"/>
      <c r="Q836" s="55"/>
      <c r="R836" s="55"/>
      <c r="S836" s="55"/>
      <c r="T836" s="56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T836" s="14" t="s">
        <v>137</v>
      </c>
      <c r="AU836" s="14" t="s">
        <v>85</v>
      </c>
    </row>
    <row r="837" spans="1:65" s="2" customFormat="1" ht="19.5">
      <c r="A837" s="29"/>
      <c r="B837" s="30"/>
      <c r="C837" s="29"/>
      <c r="D837" s="159" t="s">
        <v>224</v>
      </c>
      <c r="E837" s="29"/>
      <c r="F837" s="168" t="s">
        <v>298</v>
      </c>
      <c r="G837" s="29"/>
      <c r="H837" s="29"/>
      <c r="I837" s="161"/>
      <c r="J837" s="29"/>
      <c r="K837" s="29"/>
      <c r="L837" s="30"/>
      <c r="M837" s="162"/>
      <c r="N837" s="163"/>
      <c r="O837" s="55"/>
      <c r="P837" s="55"/>
      <c r="Q837" s="55"/>
      <c r="R837" s="55"/>
      <c r="S837" s="55"/>
      <c r="T837" s="56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T837" s="14" t="s">
        <v>224</v>
      </c>
      <c r="AU837" s="14" t="s">
        <v>85</v>
      </c>
    </row>
    <row r="838" spans="1:65" s="12" customFormat="1" ht="22.9" customHeight="1">
      <c r="B838" s="132"/>
      <c r="D838" s="133" t="s">
        <v>75</v>
      </c>
      <c r="E838" s="143" t="s">
        <v>961</v>
      </c>
      <c r="F838" s="143" t="s">
        <v>962</v>
      </c>
      <c r="I838" s="135"/>
      <c r="J838" s="144">
        <f>BK838</f>
        <v>0</v>
      </c>
      <c r="L838" s="132"/>
      <c r="M838" s="137"/>
      <c r="N838" s="138"/>
      <c r="O838" s="138"/>
      <c r="P838" s="139">
        <f>SUM(P839:P868)</f>
        <v>0</v>
      </c>
      <c r="Q838" s="138"/>
      <c r="R838" s="139">
        <f>SUM(R839:R868)</f>
        <v>0</v>
      </c>
      <c r="S838" s="138"/>
      <c r="T838" s="140">
        <f>SUM(T839:T868)</f>
        <v>0</v>
      </c>
      <c r="AR838" s="133" t="s">
        <v>83</v>
      </c>
      <c r="AT838" s="141" t="s">
        <v>75</v>
      </c>
      <c r="AU838" s="141" t="s">
        <v>83</v>
      </c>
      <c r="AY838" s="133" t="s">
        <v>128</v>
      </c>
      <c r="BK838" s="142">
        <f>SUM(BK839:BK868)</f>
        <v>0</v>
      </c>
    </row>
    <row r="839" spans="1:65" s="2" customFormat="1" ht="16.5" customHeight="1">
      <c r="A839" s="29"/>
      <c r="B839" s="145"/>
      <c r="C839" s="146" t="s">
        <v>963</v>
      </c>
      <c r="D839" s="146" t="s">
        <v>131</v>
      </c>
      <c r="E839" s="147" t="s">
        <v>964</v>
      </c>
      <c r="F839" s="148" t="s">
        <v>247</v>
      </c>
      <c r="G839" s="149" t="s">
        <v>248</v>
      </c>
      <c r="H839" s="150">
        <v>1</v>
      </c>
      <c r="I839" s="151"/>
      <c r="J839" s="152">
        <f>ROUND(I839*H839,2)</f>
        <v>0</v>
      </c>
      <c r="K839" s="148" t="s">
        <v>1</v>
      </c>
      <c r="L839" s="30"/>
      <c r="M839" s="153" t="s">
        <v>1</v>
      </c>
      <c r="N839" s="154" t="s">
        <v>41</v>
      </c>
      <c r="O839" s="55"/>
      <c r="P839" s="155">
        <f>O839*H839</f>
        <v>0</v>
      </c>
      <c r="Q839" s="155">
        <v>0</v>
      </c>
      <c r="R839" s="155">
        <f>Q839*H839</f>
        <v>0</v>
      </c>
      <c r="S839" s="155">
        <v>0</v>
      </c>
      <c r="T839" s="156">
        <f>S839*H839</f>
        <v>0</v>
      </c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R839" s="157" t="s">
        <v>149</v>
      </c>
      <c r="AT839" s="157" t="s">
        <v>131</v>
      </c>
      <c r="AU839" s="157" t="s">
        <v>85</v>
      </c>
      <c r="AY839" s="14" t="s">
        <v>128</v>
      </c>
      <c r="BE839" s="158">
        <f>IF(N839="základní",J839,0)</f>
        <v>0</v>
      </c>
      <c r="BF839" s="158">
        <f>IF(N839="snížená",J839,0)</f>
        <v>0</v>
      </c>
      <c r="BG839" s="158">
        <f>IF(N839="zákl. přenesená",J839,0)</f>
        <v>0</v>
      </c>
      <c r="BH839" s="158">
        <f>IF(N839="sníž. přenesená",J839,0)</f>
        <v>0</v>
      </c>
      <c r="BI839" s="158">
        <f>IF(N839="nulová",J839,0)</f>
        <v>0</v>
      </c>
      <c r="BJ839" s="14" t="s">
        <v>83</v>
      </c>
      <c r="BK839" s="158">
        <f>ROUND(I839*H839,2)</f>
        <v>0</v>
      </c>
      <c r="BL839" s="14" t="s">
        <v>149</v>
      </c>
      <c r="BM839" s="157" t="s">
        <v>965</v>
      </c>
    </row>
    <row r="840" spans="1:65" s="2" customFormat="1">
      <c r="A840" s="29"/>
      <c r="B840" s="30"/>
      <c r="C840" s="29"/>
      <c r="D840" s="159" t="s">
        <v>137</v>
      </c>
      <c r="E840" s="29"/>
      <c r="F840" s="160" t="s">
        <v>247</v>
      </c>
      <c r="G840" s="29"/>
      <c r="H840" s="29"/>
      <c r="I840" s="161"/>
      <c r="J840" s="29"/>
      <c r="K840" s="29"/>
      <c r="L840" s="30"/>
      <c r="M840" s="162"/>
      <c r="N840" s="163"/>
      <c r="O840" s="55"/>
      <c r="P840" s="55"/>
      <c r="Q840" s="55"/>
      <c r="R840" s="55"/>
      <c r="S840" s="55"/>
      <c r="T840" s="56"/>
      <c r="U840" s="29"/>
      <c r="V840" s="29"/>
      <c r="W840" s="29"/>
      <c r="X840" s="29"/>
      <c r="Y840" s="29"/>
      <c r="Z840" s="29"/>
      <c r="AA840" s="29"/>
      <c r="AB840" s="29"/>
      <c r="AC840" s="29"/>
      <c r="AD840" s="29"/>
      <c r="AE840" s="29"/>
      <c r="AT840" s="14" t="s">
        <v>137</v>
      </c>
      <c r="AU840" s="14" t="s">
        <v>85</v>
      </c>
    </row>
    <row r="841" spans="1:65" s="2" customFormat="1" ht="19.5">
      <c r="A841" s="29"/>
      <c r="B841" s="30"/>
      <c r="C841" s="29"/>
      <c r="D841" s="159" t="s">
        <v>224</v>
      </c>
      <c r="E841" s="29"/>
      <c r="F841" s="168" t="s">
        <v>242</v>
      </c>
      <c r="G841" s="29"/>
      <c r="H841" s="29"/>
      <c r="I841" s="161"/>
      <c r="J841" s="29"/>
      <c r="K841" s="29"/>
      <c r="L841" s="30"/>
      <c r="M841" s="162"/>
      <c r="N841" s="163"/>
      <c r="O841" s="55"/>
      <c r="P841" s="55"/>
      <c r="Q841" s="55"/>
      <c r="R841" s="55"/>
      <c r="S841" s="55"/>
      <c r="T841" s="56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T841" s="14" t="s">
        <v>224</v>
      </c>
      <c r="AU841" s="14" t="s">
        <v>85</v>
      </c>
    </row>
    <row r="842" spans="1:65" s="2" customFormat="1" ht="16.5" customHeight="1">
      <c r="A842" s="29"/>
      <c r="B842" s="145"/>
      <c r="C842" s="146" t="s">
        <v>966</v>
      </c>
      <c r="D842" s="146" t="s">
        <v>131</v>
      </c>
      <c r="E842" s="147" t="s">
        <v>967</v>
      </c>
      <c r="F842" s="148" t="s">
        <v>252</v>
      </c>
      <c r="G842" s="149" t="s">
        <v>248</v>
      </c>
      <c r="H842" s="150">
        <v>11</v>
      </c>
      <c r="I842" s="151"/>
      <c r="J842" s="152">
        <f>ROUND(I842*H842,2)</f>
        <v>0</v>
      </c>
      <c r="K842" s="148" t="s">
        <v>1</v>
      </c>
      <c r="L842" s="30"/>
      <c r="M842" s="153" t="s">
        <v>1</v>
      </c>
      <c r="N842" s="154" t="s">
        <v>41</v>
      </c>
      <c r="O842" s="55"/>
      <c r="P842" s="155">
        <f>O842*H842</f>
        <v>0</v>
      </c>
      <c r="Q842" s="155">
        <v>0</v>
      </c>
      <c r="R842" s="155">
        <f>Q842*H842</f>
        <v>0</v>
      </c>
      <c r="S842" s="155">
        <v>0</v>
      </c>
      <c r="T842" s="156">
        <f>S842*H842</f>
        <v>0</v>
      </c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R842" s="157" t="s">
        <v>149</v>
      </c>
      <c r="AT842" s="157" t="s">
        <v>131</v>
      </c>
      <c r="AU842" s="157" t="s">
        <v>85</v>
      </c>
      <c r="AY842" s="14" t="s">
        <v>128</v>
      </c>
      <c r="BE842" s="158">
        <f>IF(N842="základní",J842,0)</f>
        <v>0</v>
      </c>
      <c r="BF842" s="158">
        <f>IF(N842="snížená",J842,0)</f>
        <v>0</v>
      </c>
      <c r="BG842" s="158">
        <f>IF(N842="zákl. přenesená",J842,0)</f>
        <v>0</v>
      </c>
      <c r="BH842" s="158">
        <f>IF(N842="sníž. přenesená",J842,0)</f>
        <v>0</v>
      </c>
      <c r="BI842" s="158">
        <f>IF(N842="nulová",J842,0)</f>
        <v>0</v>
      </c>
      <c r="BJ842" s="14" t="s">
        <v>83</v>
      </c>
      <c r="BK842" s="158">
        <f>ROUND(I842*H842,2)</f>
        <v>0</v>
      </c>
      <c r="BL842" s="14" t="s">
        <v>149</v>
      </c>
      <c r="BM842" s="157" t="s">
        <v>968</v>
      </c>
    </row>
    <row r="843" spans="1:65" s="2" customFormat="1">
      <c r="A843" s="29"/>
      <c r="B843" s="30"/>
      <c r="C843" s="29"/>
      <c r="D843" s="159" t="s">
        <v>137</v>
      </c>
      <c r="E843" s="29"/>
      <c r="F843" s="160" t="s">
        <v>252</v>
      </c>
      <c r="G843" s="29"/>
      <c r="H843" s="29"/>
      <c r="I843" s="161"/>
      <c r="J843" s="29"/>
      <c r="K843" s="29"/>
      <c r="L843" s="30"/>
      <c r="M843" s="162"/>
      <c r="N843" s="163"/>
      <c r="O843" s="55"/>
      <c r="P843" s="55"/>
      <c r="Q843" s="55"/>
      <c r="R843" s="55"/>
      <c r="S843" s="55"/>
      <c r="T843" s="56"/>
      <c r="U843" s="29"/>
      <c r="V843" s="29"/>
      <c r="W843" s="29"/>
      <c r="X843" s="29"/>
      <c r="Y843" s="29"/>
      <c r="Z843" s="29"/>
      <c r="AA843" s="29"/>
      <c r="AB843" s="29"/>
      <c r="AC843" s="29"/>
      <c r="AD843" s="29"/>
      <c r="AE843" s="29"/>
      <c r="AT843" s="14" t="s">
        <v>137</v>
      </c>
      <c r="AU843" s="14" t="s">
        <v>85</v>
      </c>
    </row>
    <row r="844" spans="1:65" s="2" customFormat="1" ht="19.5">
      <c r="A844" s="29"/>
      <c r="B844" s="30"/>
      <c r="C844" s="29"/>
      <c r="D844" s="159" t="s">
        <v>224</v>
      </c>
      <c r="E844" s="29"/>
      <c r="F844" s="168" t="s">
        <v>242</v>
      </c>
      <c r="G844" s="29"/>
      <c r="H844" s="29"/>
      <c r="I844" s="161"/>
      <c r="J844" s="29"/>
      <c r="K844" s="29"/>
      <c r="L844" s="30"/>
      <c r="M844" s="162"/>
      <c r="N844" s="163"/>
      <c r="O844" s="55"/>
      <c r="P844" s="55"/>
      <c r="Q844" s="55"/>
      <c r="R844" s="55"/>
      <c r="S844" s="55"/>
      <c r="T844" s="56"/>
      <c r="U844" s="29"/>
      <c r="V844" s="29"/>
      <c r="W844" s="29"/>
      <c r="X844" s="29"/>
      <c r="Y844" s="29"/>
      <c r="Z844" s="29"/>
      <c r="AA844" s="29"/>
      <c r="AB844" s="29"/>
      <c r="AC844" s="29"/>
      <c r="AD844" s="29"/>
      <c r="AE844" s="29"/>
      <c r="AT844" s="14" t="s">
        <v>224</v>
      </c>
      <c r="AU844" s="14" t="s">
        <v>85</v>
      </c>
    </row>
    <row r="845" spans="1:65" s="2" customFormat="1" ht="16.5" customHeight="1">
      <c r="A845" s="29"/>
      <c r="B845" s="145"/>
      <c r="C845" s="146" t="s">
        <v>969</v>
      </c>
      <c r="D845" s="146" t="s">
        <v>131</v>
      </c>
      <c r="E845" s="147" t="s">
        <v>970</v>
      </c>
      <c r="F845" s="148" t="s">
        <v>239</v>
      </c>
      <c r="G845" s="149" t="s">
        <v>240</v>
      </c>
      <c r="H845" s="150">
        <v>4</v>
      </c>
      <c r="I845" s="151"/>
      <c r="J845" s="152">
        <f>ROUND(I845*H845,2)</f>
        <v>0</v>
      </c>
      <c r="K845" s="148" t="s">
        <v>1</v>
      </c>
      <c r="L845" s="30"/>
      <c r="M845" s="153" t="s">
        <v>1</v>
      </c>
      <c r="N845" s="154" t="s">
        <v>41</v>
      </c>
      <c r="O845" s="55"/>
      <c r="P845" s="155">
        <f>O845*H845</f>
        <v>0</v>
      </c>
      <c r="Q845" s="155">
        <v>0</v>
      </c>
      <c r="R845" s="155">
        <f>Q845*H845</f>
        <v>0</v>
      </c>
      <c r="S845" s="155">
        <v>0</v>
      </c>
      <c r="T845" s="156">
        <f>S845*H845</f>
        <v>0</v>
      </c>
      <c r="U845" s="29"/>
      <c r="V845" s="29"/>
      <c r="W845" s="29"/>
      <c r="X845" s="29"/>
      <c r="Y845" s="29"/>
      <c r="Z845" s="29"/>
      <c r="AA845" s="29"/>
      <c r="AB845" s="29"/>
      <c r="AC845" s="29"/>
      <c r="AD845" s="29"/>
      <c r="AE845" s="29"/>
      <c r="AR845" s="157" t="s">
        <v>149</v>
      </c>
      <c r="AT845" s="157" t="s">
        <v>131</v>
      </c>
      <c r="AU845" s="157" t="s">
        <v>85</v>
      </c>
      <c r="AY845" s="14" t="s">
        <v>128</v>
      </c>
      <c r="BE845" s="158">
        <f>IF(N845="základní",J845,0)</f>
        <v>0</v>
      </c>
      <c r="BF845" s="158">
        <f>IF(N845="snížená",J845,0)</f>
        <v>0</v>
      </c>
      <c r="BG845" s="158">
        <f>IF(N845="zákl. přenesená",J845,0)</f>
        <v>0</v>
      </c>
      <c r="BH845" s="158">
        <f>IF(N845="sníž. přenesená",J845,0)</f>
        <v>0</v>
      </c>
      <c r="BI845" s="158">
        <f>IF(N845="nulová",J845,0)</f>
        <v>0</v>
      </c>
      <c r="BJ845" s="14" t="s">
        <v>83</v>
      </c>
      <c r="BK845" s="158">
        <f>ROUND(I845*H845,2)</f>
        <v>0</v>
      </c>
      <c r="BL845" s="14" t="s">
        <v>149</v>
      </c>
      <c r="BM845" s="157" t="s">
        <v>971</v>
      </c>
    </row>
    <row r="846" spans="1:65" s="2" customFormat="1">
      <c r="A846" s="29"/>
      <c r="B846" s="30"/>
      <c r="C846" s="29"/>
      <c r="D846" s="159" t="s">
        <v>137</v>
      </c>
      <c r="E846" s="29"/>
      <c r="F846" s="160" t="s">
        <v>239</v>
      </c>
      <c r="G846" s="29"/>
      <c r="H846" s="29"/>
      <c r="I846" s="161"/>
      <c r="J846" s="29"/>
      <c r="K846" s="29"/>
      <c r="L846" s="30"/>
      <c r="M846" s="162"/>
      <c r="N846" s="163"/>
      <c r="O846" s="55"/>
      <c r="P846" s="55"/>
      <c r="Q846" s="55"/>
      <c r="R846" s="55"/>
      <c r="S846" s="55"/>
      <c r="T846" s="56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T846" s="14" t="s">
        <v>137</v>
      </c>
      <c r="AU846" s="14" t="s">
        <v>85</v>
      </c>
    </row>
    <row r="847" spans="1:65" s="2" customFormat="1" ht="19.5">
      <c r="A847" s="29"/>
      <c r="B847" s="30"/>
      <c r="C847" s="29"/>
      <c r="D847" s="159" t="s">
        <v>224</v>
      </c>
      <c r="E847" s="29"/>
      <c r="F847" s="168" t="s">
        <v>242</v>
      </c>
      <c r="G847" s="29"/>
      <c r="H847" s="29"/>
      <c r="I847" s="161"/>
      <c r="J847" s="29"/>
      <c r="K847" s="29"/>
      <c r="L847" s="30"/>
      <c r="M847" s="162"/>
      <c r="N847" s="163"/>
      <c r="O847" s="55"/>
      <c r="P847" s="55"/>
      <c r="Q847" s="55"/>
      <c r="R847" s="55"/>
      <c r="S847" s="55"/>
      <c r="T847" s="56"/>
      <c r="U847" s="29"/>
      <c r="V847" s="29"/>
      <c r="W847" s="29"/>
      <c r="X847" s="29"/>
      <c r="Y847" s="29"/>
      <c r="Z847" s="29"/>
      <c r="AA847" s="29"/>
      <c r="AB847" s="29"/>
      <c r="AC847" s="29"/>
      <c r="AD847" s="29"/>
      <c r="AE847" s="29"/>
      <c r="AT847" s="14" t="s">
        <v>224</v>
      </c>
      <c r="AU847" s="14" t="s">
        <v>85</v>
      </c>
    </row>
    <row r="848" spans="1:65" s="2" customFormat="1" ht="16.5" customHeight="1">
      <c r="A848" s="29"/>
      <c r="B848" s="145"/>
      <c r="C848" s="146" t="s">
        <v>972</v>
      </c>
      <c r="D848" s="146" t="s">
        <v>131</v>
      </c>
      <c r="E848" s="147" t="s">
        <v>973</v>
      </c>
      <c r="F848" s="148" t="s">
        <v>244</v>
      </c>
      <c r="G848" s="149" t="s">
        <v>240</v>
      </c>
      <c r="H848" s="150">
        <v>1</v>
      </c>
      <c r="I848" s="151"/>
      <c r="J848" s="152">
        <f>ROUND(I848*H848,2)</f>
        <v>0</v>
      </c>
      <c r="K848" s="148" t="s">
        <v>1</v>
      </c>
      <c r="L848" s="30"/>
      <c r="M848" s="153" t="s">
        <v>1</v>
      </c>
      <c r="N848" s="154" t="s">
        <v>41</v>
      </c>
      <c r="O848" s="55"/>
      <c r="P848" s="155">
        <f>O848*H848</f>
        <v>0</v>
      </c>
      <c r="Q848" s="155">
        <v>0</v>
      </c>
      <c r="R848" s="155">
        <f>Q848*H848</f>
        <v>0</v>
      </c>
      <c r="S848" s="155">
        <v>0</v>
      </c>
      <c r="T848" s="156">
        <f>S848*H848</f>
        <v>0</v>
      </c>
      <c r="U848" s="29"/>
      <c r="V848" s="29"/>
      <c r="W848" s="29"/>
      <c r="X848" s="29"/>
      <c r="Y848" s="29"/>
      <c r="Z848" s="29"/>
      <c r="AA848" s="29"/>
      <c r="AB848" s="29"/>
      <c r="AC848" s="29"/>
      <c r="AD848" s="29"/>
      <c r="AE848" s="29"/>
      <c r="AR848" s="157" t="s">
        <v>149</v>
      </c>
      <c r="AT848" s="157" t="s">
        <v>131</v>
      </c>
      <c r="AU848" s="157" t="s">
        <v>85</v>
      </c>
      <c r="AY848" s="14" t="s">
        <v>128</v>
      </c>
      <c r="BE848" s="158">
        <f>IF(N848="základní",J848,0)</f>
        <v>0</v>
      </c>
      <c r="BF848" s="158">
        <f>IF(N848="snížená",J848,0)</f>
        <v>0</v>
      </c>
      <c r="BG848" s="158">
        <f>IF(N848="zákl. přenesená",J848,0)</f>
        <v>0</v>
      </c>
      <c r="BH848" s="158">
        <f>IF(N848="sníž. přenesená",J848,0)</f>
        <v>0</v>
      </c>
      <c r="BI848" s="158">
        <f>IF(N848="nulová",J848,0)</f>
        <v>0</v>
      </c>
      <c r="BJ848" s="14" t="s">
        <v>83</v>
      </c>
      <c r="BK848" s="158">
        <f>ROUND(I848*H848,2)</f>
        <v>0</v>
      </c>
      <c r="BL848" s="14" t="s">
        <v>149</v>
      </c>
      <c r="BM848" s="157" t="s">
        <v>974</v>
      </c>
    </row>
    <row r="849" spans="1:65" s="2" customFormat="1">
      <c r="A849" s="29"/>
      <c r="B849" s="30"/>
      <c r="C849" s="29"/>
      <c r="D849" s="159" t="s">
        <v>137</v>
      </c>
      <c r="E849" s="29"/>
      <c r="F849" s="160" t="s">
        <v>244</v>
      </c>
      <c r="G849" s="29"/>
      <c r="H849" s="29"/>
      <c r="I849" s="161"/>
      <c r="J849" s="29"/>
      <c r="K849" s="29"/>
      <c r="L849" s="30"/>
      <c r="M849" s="162"/>
      <c r="N849" s="163"/>
      <c r="O849" s="55"/>
      <c r="P849" s="55"/>
      <c r="Q849" s="55"/>
      <c r="R849" s="55"/>
      <c r="S849" s="55"/>
      <c r="T849" s="56"/>
      <c r="U849" s="29"/>
      <c r="V849" s="29"/>
      <c r="W849" s="29"/>
      <c r="X849" s="29"/>
      <c r="Y849" s="29"/>
      <c r="Z849" s="29"/>
      <c r="AA849" s="29"/>
      <c r="AB849" s="29"/>
      <c r="AC849" s="29"/>
      <c r="AD849" s="29"/>
      <c r="AE849" s="29"/>
      <c r="AT849" s="14" t="s">
        <v>137</v>
      </c>
      <c r="AU849" s="14" t="s">
        <v>85</v>
      </c>
    </row>
    <row r="850" spans="1:65" s="2" customFormat="1" ht="19.5">
      <c r="A850" s="29"/>
      <c r="B850" s="30"/>
      <c r="C850" s="29"/>
      <c r="D850" s="159" t="s">
        <v>224</v>
      </c>
      <c r="E850" s="29"/>
      <c r="F850" s="168" t="s">
        <v>242</v>
      </c>
      <c r="G850" s="29"/>
      <c r="H850" s="29"/>
      <c r="I850" s="161"/>
      <c r="J850" s="29"/>
      <c r="K850" s="29"/>
      <c r="L850" s="30"/>
      <c r="M850" s="162"/>
      <c r="N850" s="163"/>
      <c r="O850" s="55"/>
      <c r="P850" s="55"/>
      <c r="Q850" s="55"/>
      <c r="R850" s="55"/>
      <c r="S850" s="55"/>
      <c r="T850" s="56"/>
      <c r="U850" s="29"/>
      <c r="V850" s="29"/>
      <c r="W850" s="29"/>
      <c r="X850" s="29"/>
      <c r="Y850" s="29"/>
      <c r="Z850" s="29"/>
      <c r="AA850" s="29"/>
      <c r="AB850" s="29"/>
      <c r="AC850" s="29"/>
      <c r="AD850" s="29"/>
      <c r="AE850" s="29"/>
      <c r="AT850" s="14" t="s">
        <v>224</v>
      </c>
      <c r="AU850" s="14" t="s">
        <v>85</v>
      </c>
    </row>
    <row r="851" spans="1:65" s="2" customFormat="1" ht="16.5" customHeight="1">
      <c r="A851" s="29"/>
      <c r="B851" s="145"/>
      <c r="C851" s="146" t="s">
        <v>975</v>
      </c>
      <c r="D851" s="146" t="s">
        <v>131</v>
      </c>
      <c r="E851" s="147" t="s">
        <v>976</v>
      </c>
      <c r="F851" s="148" t="s">
        <v>256</v>
      </c>
      <c r="G851" s="149" t="s">
        <v>248</v>
      </c>
      <c r="H851" s="150">
        <v>2</v>
      </c>
      <c r="I851" s="151"/>
      <c r="J851" s="152">
        <f>ROUND(I851*H851,2)</f>
        <v>0</v>
      </c>
      <c r="K851" s="148" t="s">
        <v>1</v>
      </c>
      <c r="L851" s="30"/>
      <c r="M851" s="153" t="s">
        <v>1</v>
      </c>
      <c r="N851" s="154" t="s">
        <v>41</v>
      </c>
      <c r="O851" s="55"/>
      <c r="P851" s="155">
        <f>O851*H851</f>
        <v>0</v>
      </c>
      <c r="Q851" s="155">
        <v>0</v>
      </c>
      <c r="R851" s="155">
        <f>Q851*H851</f>
        <v>0</v>
      </c>
      <c r="S851" s="155">
        <v>0</v>
      </c>
      <c r="T851" s="156">
        <f>S851*H851</f>
        <v>0</v>
      </c>
      <c r="U851" s="29"/>
      <c r="V851" s="29"/>
      <c r="W851" s="29"/>
      <c r="X851" s="29"/>
      <c r="Y851" s="29"/>
      <c r="Z851" s="29"/>
      <c r="AA851" s="29"/>
      <c r="AB851" s="29"/>
      <c r="AC851" s="29"/>
      <c r="AD851" s="29"/>
      <c r="AE851" s="29"/>
      <c r="AR851" s="157" t="s">
        <v>149</v>
      </c>
      <c r="AT851" s="157" t="s">
        <v>131</v>
      </c>
      <c r="AU851" s="157" t="s">
        <v>85</v>
      </c>
      <c r="AY851" s="14" t="s">
        <v>128</v>
      </c>
      <c r="BE851" s="158">
        <f>IF(N851="základní",J851,0)</f>
        <v>0</v>
      </c>
      <c r="BF851" s="158">
        <f>IF(N851="snížená",J851,0)</f>
        <v>0</v>
      </c>
      <c r="BG851" s="158">
        <f>IF(N851="zákl. přenesená",J851,0)</f>
        <v>0</v>
      </c>
      <c r="BH851" s="158">
        <f>IF(N851="sníž. přenesená",J851,0)</f>
        <v>0</v>
      </c>
      <c r="BI851" s="158">
        <f>IF(N851="nulová",J851,0)</f>
        <v>0</v>
      </c>
      <c r="BJ851" s="14" t="s">
        <v>83</v>
      </c>
      <c r="BK851" s="158">
        <f>ROUND(I851*H851,2)</f>
        <v>0</v>
      </c>
      <c r="BL851" s="14" t="s">
        <v>149</v>
      </c>
      <c r="BM851" s="157" t="s">
        <v>977</v>
      </c>
    </row>
    <row r="852" spans="1:65" s="2" customFormat="1">
      <c r="A852" s="29"/>
      <c r="B852" s="30"/>
      <c r="C852" s="29"/>
      <c r="D852" s="159" t="s">
        <v>137</v>
      </c>
      <c r="E852" s="29"/>
      <c r="F852" s="160" t="s">
        <v>256</v>
      </c>
      <c r="G852" s="29"/>
      <c r="H852" s="29"/>
      <c r="I852" s="161"/>
      <c r="J852" s="29"/>
      <c r="K852" s="29"/>
      <c r="L852" s="30"/>
      <c r="M852" s="162"/>
      <c r="N852" s="163"/>
      <c r="O852" s="55"/>
      <c r="P852" s="55"/>
      <c r="Q852" s="55"/>
      <c r="R852" s="55"/>
      <c r="S852" s="55"/>
      <c r="T852" s="56"/>
      <c r="U852" s="29"/>
      <c r="V852" s="29"/>
      <c r="W852" s="29"/>
      <c r="X852" s="29"/>
      <c r="Y852" s="29"/>
      <c r="Z852" s="29"/>
      <c r="AA852" s="29"/>
      <c r="AB852" s="29"/>
      <c r="AC852" s="29"/>
      <c r="AD852" s="29"/>
      <c r="AE852" s="29"/>
      <c r="AT852" s="14" t="s">
        <v>137</v>
      </c>
      <c r="AU852" s="14" t="s">
        <v>85</v>
      </c>
    </row>
    <row r="853" spans="1:65" s="2" customFormat="1" ht="19.5">
      <c r="A853" s="29"/>
      <c r="B853" s="30"/>
      <c r="C853" s="29"/>
      <c r="D853" s="159" t="s">
        <v>224</v>
      </c>
      <c r="E853" s="29"/>
      <c r="F853" s="168" t="s">
        <v>242</v>
      </c>
      <c r="G853" s="29"/>
      <c r="H853" s="29"/>
      <c r="I853" s="161"/>
      <c r="J853" s="29"/>
      <c r="K853" s="29"/>
      <c r="L853" s="30"/>
      <c r="M853" s="162"/>
      <c r="N853" s="163"/>
      <c r="O853" s="55"/>
      <c r="P853" s="55"/>
      <c r="Q853" s="55"/>
      <c r="R853" s="55"/>
      <c r="S853" s="55"/>
      <c r="T853" s="56"/>
      <c r="U853" s="29"/>
      <c r="V853" s="29"/>
      <c r="W853" s="29"/>
      <c r="X853" s="29"/>
      <c r="Y853" s="29"/>
      <c r="Z853" s="29"/>
      <c r="AA853" s="29"/>
      <c r="AB853" s="29"/>
      <c r="AC853" s="29"/>
      <c r="AD853" s="29"/>
      <c r="AE853" s="29"/>
      <c r="AT853" s="14" t="s">
        <v>224</v>
      </c>
      <c r="AU853" s="14" t="s">
        <v>85</v>
      </c>
    </row>
    <row r="854" spans="1:65" s="2" customFormat="1" ht="16.5" customHeight="1">
      <c r="A854" s="29"/>
      <c r="B854" s="145"/>
      <c r="C854" s="146" t="s">
        <v>978</v>
      </c>
      <c r="D854" s="146" t="s">
        <v>131</v>
      </c>
      <c r="E854" s="147" t="s">
        <v>979</v>
      </c>
      <c r="F854" s="148" t="s">
        <v>260</v>
      </c>
      <c r="G854" s="149" t="s">
        <v>248</v>
      </c>
      <c r="H854" s="150">
        <v>4</v>
      </c>
      <c r="I854" s="151"/>
      <c r="J854" s="152">
        <f>ROUND(I854*H854,2)</f>
        <v>0</v>
      </c>
      <c r="K854" s="148" t="s">
        <v>1</v>
      </c>
      <c r="L854" s="30"/>
      <c r="M854" s="153" t="s">
        <v>1</v>
      </c>
      <c r="N854" s="154" t="s">
        <v>41</v>
      </c>
      <c r="O854" s="55"/>
      <c r="P854" s="155">
        <f>O854*H854</f>
        <v>0</v>
      </c>
      <c r="Q854" s="155">
        <v>0</v>
      </c>
      <c r="R854" s="155">
        <f>Q854*H854</f>
        <v>0</v>
      </c>
      <c r="S854" s="155">
        <v>0</v>
      </c>
      <c r="T854" s="156">
        <f>S854*H854</f>
        <v>0</v>
      </c>
      <c r="U854" s="29"/>
      <c r="V854" s="29"/>
      <c r="W854" s="29"/>
      <c r="X854" s="29"/>
      <c r="Y854" s="29"/>
      <c r="Z854" s="29"/>
      <c r="AA854" s="29"/>
      <c r="AB854" s="29"/>
      <c r="AC854" s="29"/>
      <c r="AD854" s="29"/>
      <c r="AE854" s="29"/>
      <c r="AR854" s="157" t="s">
        <v>149</v>
      </c>
      <c r="AT854" s="157" t="s">
        <v>131</v>
      </c>
      <c r="AU854" s="157" t="s">
        <v>85</v>
      </c>
      <c r="AY854" s="14" t="s">
        <v>128</v>
      </c>
      <c r="BE854" s="158">
        <f>IF(N854="základní",J854,0)</f>
        <v>0</v>
      </c>
      <c r="BF854" s="158">
        <f>IF(N854="snížená",J854,0)</f>
        <v>0</v>
      </c>
      <c r="BG854" s="158">
        <f>IF(N854="zákl. přenesená",J854,0)</f>
        <v>0</v>
      </c>
      <c r="BH854" s="158">
        <f>IF(N854="sníž. přenesená",J854,0)</f>
        <v>0</v>
      </c>
      <c r="BI854" s="158">
        <f>IF(N854="nulová",J854,0)</f>
        <v>0</v>
      </c>
      <c r="BJ854" s="14" t="s">
        <v>83</v>
      </c>
      <c r="BK854" s="158">
        <f>ROUND(I854*H854,2)</f>
        <v>0</v>
      </c>
      <c r="BL854" s="14" t="s">
        <v>149</v>
      </c>
      <c r="BM854" s="157" t="s">
        <v>980</v>
      </c>
    </row>
    <row r="855" spans="1:65" s="2" customFormat="1">
      <c r="A855" s="29"/>
      <c r="B855" s="30"/>
      <c r="C855" s="29"/>
      <c r="D855" s="159" t="s">
        <v>137</v>
      </c>
      <c r="E855" s="29"/>
      <c r="F855" s="160" t="s">
        <v>260</v>
      </c>
      <c r="G855" s="29"/>
      <c r="H855" s="29"/>
      <c r="I855" s="161"/>
      <c r="J855" s="29"/>
      <c r="K855" s="29"/>
      <c r="L855" s="30"/>
      <c r="M855" s="162"/>
      <c r="N855" s="163"/>
      <c r="O855" s="55"/>
      <c r="P855" s="55"/>
      <c r="Q855" s="55"/>
      <c r="R855" s="55"/>
      <c r="S855" s="55"/>
      <c r="T855" s="56"/>
      <c r="U855" s="29"/>
      <c r="V855" s="29"/>
      <c r="W855" s="29"/>
      <c r="X855" s="29"/>
      <c r="Y855" s="29"/>
      <c r="Z855" s="29"/>
      <c r="AA855" s="29"/>
      <c r="AB855" s="29"/>
      <c r="AC855" s="29"/>
      <c r="AD855" s="29"/>
      <c r="AE855" s="29"/>
      <c r="AT855" s="14" t="s">
        <v>137</v>
      </c>
      <c r="AU855" s="14" t="s">
        <v>85</v>
      </c>
    </row>
    <row r="856" spans="1:65" s="2" customFormat="1" ht="19.5">
      <c r="A856" s="29"/>
      <c r="B856" s="30"/>
      <c r="C856" s="29"/>
      <c r="D856" s="159" t="s">
        <v>224</v>
      </c>
      <c r="E856" s="29"/>
      <c r="F856" s="168" t="s">
        <v>242</v>
      </c>
      <c r="G856" s="29"/>
      <c r="H856" s="29"/>
      <c r="I856" s="161"/>
      <c r="J856" s="29"/>
      <c r="K856" s="29"/>
      <c r="L856" s="30"/>
      <c r="M856" s="162"/>
      <c r="N856" s="163"/>
      <c r="O856" s="55"/>
      <c r="P856" s="55"/>
      <c r="Q856" s="55"/>
      <c r="R856" s="55"/>
      <c r="S856" s="55"/>
      <c r="T856" s="56"/>
      <c r="U856" s="29"/>
      <c r="V856" s="29"/>
      <c r="W856" s="29"/>
      <c r="X856" s="29"/>
      <c r="Y856" s="29"/>
      <c r="Z856" s="29"/>
      <c r="AA856" s="29"/>
      <c r="AB856" s="29"/>
      <c r="AC856" s="29"/>
      <c r="AD856" s="29"/>
      <c r="AE856" s="29"/>
      <c r="AT856" s="14" t="s">
        <v>224</v>
      </c>
      <c r="AU856" s="14" t="s">
        <v>85</v>
      </c>
    </row>
    <row r="857" spans="1:65" s="2" customFormat="1" ht="16.5" customHeight="1">
      <c r="A857" s="29"/>
      <c r="B857" s="145"/>
      <c r="C857" s="146" t="s">
        <v>981</v>
      </c>
      <c r="D857" s="146" t="s">
        <v>131</v>
      </c>
      <c r="E857" s="147" t="s">
        <v>982</v>
      </c>
      <c r="F857" s="148" t="s">
        <v>268</v>
      </c>
      <c r="G857" s="149" t="s">
        <v>248</v>
      </c>
      <c r="H857" s="150">
        <v>1</v>
      </c>
      <c r="I857" s="151"/>
      <c r="J857" s="152">
        <f>ROUND(I857*H857,2)</f>
        <v>0</v>
      </c>
      <c r="K857" s="148" t="s">
        <v>1</v>
      </c>
      <c r="L857" s="30"/>
      <c r="M857" s="153" t="s">
        <v>1</v>
      </c>
      <c r="N857" s="154" t="s">
        <v>41</v>
      </c>
      <c r="O857" s="55"/>
      <c r="P857" s="155">
        <f>O857*H857</f>
        <v>0</v>
      </c>
      <c r="Q857" s="155">
        <v>0</v>
      </c>
      <c r="R857" s="155">
        <f>Q857*H857</f>
        <v>0</v>
      </c>
      <c r="S857" s="155">
        <v>0</v>
      </c>
      <c r="T857" s="156">
        <f>S857*H857</f>
        <v>0</v>
      </c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R857" s="157" t="s">
        <v>149</v>
      </c>
      <c r="AT857" s="157" t="s">
        <v>131</v>
      </c>
      <c r="AU857" s="157" t="s">
        <v>85</v>
      </c>
      <c r="AY857" s="14" t="s">
        <v>128</v>
      </c>
      <c r="BE857" s="158">
        <f>IF(N857="základní",J857,0)</f>
        <v>0</v>
      </c>
      <c r="BF857" s="158">
        <f>IF(N857="snížená",J857,0)</f>
        <v>0</v>
      </c>
      <c r="BG857" s="158">
        <f>IF(N857="zákl. přenesená",J857,0)</f>
        <v>0</v>
      </c>
      <c r="BH857" s="158">
        <f>IF(N857="sníž. přenesená",J857,0)</f>
        <v>0</v>
      </c>
      <c r="BI857" s="158">
        <f>IF(N857="nulová",J857,0)</f>
        <v>0</v>
      </c>
      <c r="BJ857" s="14" t="s">
        <v>83</v>
      </c>
      <c r="BK857" s="158">
        <f>ROUND(I857*H857,2)</f>
        <v>0</v>
      </c>
      <c r="BL857" s="14" t="s">
        <v>149</v>
      </c>
      <c r="BM857" s="157" t="s">
        <v>983</v>
      </c>
    </row>
    <row r="858" spans="1:65" s="2" customFormat="1">
      <c r="A858" s="29"/>
      <c r="B858" s="30"/>
      <c r="C858" s="29"/>
      <c r="D858" s="159" t="s">
        <v>137</v>
      </c>
      <c r="E858" s="29"/>
      <c r="F858" s="160" t="s">
        <v>268</v>
      </c>
      <c r="G858" s="29"/>
      <c r="H858" s="29"/>
      <c r="I858" s="161"/>
      <c r="J858" s="29"/>
      <c r="K858" s="29"/>
      <c r="L858" s="30"/>
      <c r="M858" s="162"/>
      <c r="N858" s="163"/>
      <c r="O858" s="55"/>
      <c r="P858" s="55"/>
      <c r="Q858" s="55"/>
      <c r="R858" s="55"/>
      <c r="S858" s="55"/>
      <c r="T858" s="56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T858" s="14" t="s">
        <v>137</v>
      </c>
      <c r="AU858" s="14" t="s">
        <v>85</v>
      </c>
    </row>
    <row r="859" spans="1:65" s="2" customFormat="1" ht="19.5">
      <c r="A859" s="29"/>
      <c r="B859" s="30"/>
      <c r="C859" s="29"/>
      <c r="D859" s="159" t="s">
        <v>224</v>
      </c>
      <c r="E859" s="29"/>
      <c r="F859" s="168" t="s">
        <v>270</v>
      </c>
      <c r="G859" s="29"/>
      <c r="H859" s="29"/>
      <c r="I859" s="161"/>
      <c r="J859" s="29"/>
      <c r="K859" s="29"/>
      <c r="L859" s="30"/>
      <c r="M859" s="162"/>
      <c r="N859" s="163"/>
      <c r="O859" s="55"/>
      <c r="P859" s="55"/>
      <c r="Q859" s="55"/>
      <c r="R859" s="55"/>
      <c r="S859" s="55"/>
      <c r="T859" s="56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T859" s="14" t="s">
        <v>224</v>
      </c>
      <c r="AU859" s="14" t="s">
        <v>85</v>
      </c>
    </row>
    <row r="860" spans="1:65" s="2" customFormat="1" ht="16.5" customHeight="1">
      <c r="A860" s="29"/>
      <c r="B860" s="145"/>
      <c r="C860" s="146" t="s">
        <v>984</v>
      </c>
      <c r="D860" s="146" t="s">
        <v>131</v>
      </c>
      <c r="E860" s="147" t="s">
        <v>985</v>
      </c>
      <c r="F860" s="148" t="s">
        <v>273</v>
      </c>
      <c r="G860" s="149" t="s">
        <v>248</v>
      </c>
      <c r="H860" s="150">
        <v>2</v>
      </c>
      <c r="I860" s="151"/>
      <c r="J860" s="152">
        <f>ROUND(I860*H860,2)</f>
        <v>0</v>
      </c>
      <c r="K860" s="148" t="s">
        <v>1</v>
      </c>
      <c r="L860" s="30"/>
      <c r="M860" s="153" t="s">
        <v>1</v>
      </c>
      <c r="N860" s="154" t="s">
        <v>41</v>
      </c>
      <c r="O860" s="55"/>
      <c r="P860" s="155">
        <f>O860*H860</f>
        <v>0</v>
      </c>
      <c r="Q860" s="155">
        <v>0</v>
      </c>
      <c r="R860" s="155">
        <f>Q860*H860</f>
        <v>0</v>
      </c>
      <c r="S860" s="155">
        <v>0</v>
      </c>
      <c r="T860" s="156">
        <f>S860*H860</f>
        <v>0</v>
      </c>
      <c r="U860" s="29"/>
      <c r="V860" s="29"/>
      <c r="W860" s="29"/>
      <c r="X860" s="29"/>
      <c r="Y860" s="29"/>
      <c r="Z860" s="29"/>
      <c r="AA860" s="29"/>
      <c r="AB860" s="29"/>
      <c r="AC860" s="29"/>
      <c r="AD860" s="29"/>
      <c r="AE860" s="29"/>
      <c r="AR860" s="157" t="s">
        <v>149</v>
      </c>
      <c r="AT860" s="157" t="s">
        <v>131</v>
      </c>
      <c r="AU860" s="157" t="s">
        <v>85</v>
      </c>
      <c r="AY860" s="14" t="s">
        <v>128</v>
      </c>
      <c r="BE860" s="158">
        <f>IF(N860="základní",J860,0)</f>
        <v>0</v>
      </c>
      <c r="BF860" s="158">
        <f>IF(N860="snížená",J860,0)</f>
        <v>0</v>
      </c>
      <c r="BG860" s="158">
        <f>IF(N860="zákl. přenesená",J860,0)</f>
        <v>0</v>
      </c>
      <c r="BH860" s="158">
        <f>IF(N860="sníž. přenesená",J860,0)</f>
        <v>0</v>
      </c>
      <c r="BI860" s="158">
        <f>IF(N860="nulová",J860,0)</f>
        <v>0</v>
      </c>
      <c r="BJ860" s="14" t="s">
        <v>83</v>
      </c>
      <c r="BK860" s="158">
        <f>ROUND(I860*H860,2)</f>
        <v>0</v>
      </c>
      <c r="BL860" s="14" t="s">
        <v>149</v>
      </c>
      <c r="BM860" s="157" t="s">
        <v>986</v>
      </c>
    </row>
    <row r="861" spans="1:65" s="2" customFormat="1">
      <c r="A861" s="29"/>
      <c r="B861" s="30"/>
      <c r="C861" s="29"/>
      <c r="D861" s="159" t="s">
        <v>137</v>
      </c>
      <c r="E861" s="29"/>
      <c r="F861" s="160" t="s">
        <v>273</v>
      </c>
      <c r="G861" s="29"/>
      <c r="H861" s="29"/>
      <c r="I861" s="161"/>
      <c r="J861" s="29"/>
      <c r="K861" s="29"/>
      <c r="L861" s="30"/>
      <c r="M861" s="162"/>
      <c r="N861" s="163"/>
      <c r="O861" s="55"/>
      <c r="P861" s="55"/>
      <c r="Q861" s="55"/>
      <c r="R861" s="55"/>
      <c r="S861" s="55"/>
      <c r="T861" s="56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T861" s="14" t="s">
        <v>137</v>
      </c>
      <c r="AU861" s="14" t="s">
        <v>85</v>
      </c>
    </row>
    <row r="862" spans="1:65" s="2" customFormat="1" ht="19.5">
      <c r="A862" s="29"/>
      <c r="B862" s="30"/>
      <c r="C862" s="29"/>
      <c r="D862" s="159" t="s">
        <v>224</v>
      </c>
      <c r="E862" s="29"/>
      <c r="F862" s="168" t="s">
        <v>270</v>
      </c>
      <c r="G862" s="29"/>
      <c r="H862" s="29"/>
      <c r="I862" s="161"/>
      <c r="J862" s="29"/>
      <c r="K862" s="29"/>
      <c r="L862" s="30"/>
      <c r="M862" s="162"/>
      <c r="N862" s="163"/>
      <c r="O862" s="55"/>
      <c r="P862" s="55"/>
      <c r="Q862" s="55"/>
      <c r="R862" s="55"/>
      <c r="S862" s="55"/>
      <c r="T862" s="56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T862" s="14" t="s">
        <v>224</v>
      </c>
      <c r="AU862" s="14" t="s">
        <v>85</v>
      </c>
    </row>
    <row r="863" spans="1:65" s="2" customFormat="1" ht="16.5" customHeight="1">
      <c r="A863" s="29"/>
      <c r="B863" s="145"/>
      <c r="C863" s="146" t="s">
        <v>987</v>
      </c>
      <c r="D863" s="146" t="s">
        <v>131</v>
      </c>
      <c r="E863" s="147" t="s">
        <v>988</v>
      </c>
      <c r="F863" s="148" t="s">
        <v>276</v>
      </c>
      <c r="G863" s="149" t="s">
        <v>134</v>
      </c>
      <c r="H863" s="150">
        <v>1</v>
      </c>
      <c r="I863" s="151"/>
      <c r="J863" s="152">
        <f>ROUND(I863*H863,2)</f>
        <v>0</v>
      </c>
      <c r="K863" s="148" t="s">
        <v>1</v>
      </c>
      <c r="L863" s="30"/>
      <c r="M863" s="153" t="s">
        <v>1</v>
      </c>
      <c r="N863" s="154" t="s">
        <v>41</v>
      </c>
      <c r="O863" s="55"/>
      <c r="P863" s="155">
        <f>O863*H863</f>
        <v>0</v>
      </c>
      <c r="Q863" s="155">
        <v>0</v>
      </c>
      <c r="R863" s="155">
        <f>Q863*H863</f>
        <v>0</v>
      </c>
      <c r="S863" s="155">
        <v>0</v>
      </c>
      <c r="T863" s="156">
        <f>S863*H863</f>
        <v>0</v>
      </c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R863" s="157" t="s">
        <v>149</v>
      </c>
      <c r="AT863" s="157" t="s">
        <v>131</v>
      </c>
      <c r="AU863" s="157" t="s">
        <v>85</v>
      </c>
      <c r="AY863" s="14" t="s">
        <v>128</v>
      </c>
      <c r="BE863" s="158">
        <f>IF(N863="základní",J863,0)</f>
        <v>0</v>
      </c>
      <c r="BF863" s="158">
        <f>IF(N863="snížená",J863,0)</f>
        <v>0</v>
      </c>
      <c r="BG863" s="158">
        <f>IF(N863="zákl. přenesená",J863,0)</f>
        <v>0</v>
      </c>
      <c r="BH863" s="158">
        <f>IF(N863="sníž. přenesená",J863,0)</f>
        <v>0</v>
      </c>
      <c r="BI863" s="158">
        <f>IF(N863="nulová",J863,0)</f>
        <v>0</v>
      </c>
      <c r="BJ863" s="14" t="s">
        <v>83</v>
      </c>
      <c r="BK863" s="158">
        <f>ROUND(I863*H863,2)</f>
        <v>0</v>
      </c>
      <c r="BL863" s="14" t="s">
        <v>149</v>
      </c>
      <c r="BM863" s="157" t="s">
        <v>989</v>
      </c>
    </row>
    <row r="864" spans="1:65" s="2" customFormat="1">
      <c r="A864" s="29"/>
      <c r="B864" s="30"/>
      <c r="C864" s="29"/>
      <c r="D864" s="159" t="s">
        <v>137</v>
      </c>
      <c r="E864" s="29"/>
      <c r="F864" s="160" t="s">
        <v>276</v>
      </c>
      <c r="G864" s="29"/>
      <c r="H864" s="29"/>
      <c r="I864" s="161"/>
      <c r="J864" s="29"/>
      <c r="K864" s="29"/>
      <c r="L864" s="30"/>
      <c r="M864" s="162"/>
      <c r="N864" s="163"/>
      <c r="O864" s="55"/>
      <c r="P864" s="55"/>
      <c r="Q864" s="55"/>
      <c r="R864" s="55"/>
      <c r="S864" s="55"/>
      <c r="T864" s="56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T864" s="14" t="s">
        <v>137</v>
      </c>
      <c r="AU864" s="14" t="s">
        <v>85</v>
      </c>
    </row>
    <row r="865" spans="1:65" s="2" customFormat="1" ht="19.5">
      <c r="A865" s="29"/>
      <c r="B865" s="30"/>
      <c r="C865" s="29"/>
      <c r="D865" s="159" t="s">
        <v>224</v>
      </c>
      <c r="E865" s="29"/>
      <c r="F865" s="168" t="s">
        <v>225</v>
      </c>
      <c r="G865" s="29"/>
      <c r="H865" s="29"/>
      <c r="I865" s="161"/>
      <c r="J865" s="29"/>
      <c r="K865" s="29"/>
      <c r="L865" s="30"/>
      <c r="M865" s="162"/>
      <c r="N865" s="163"/>
      <c r="O865" s="55"/>
      <c r="P865" s="55"/>
      <c r="Q865" s="55"/>
      <c r="R865" s="55"/>
      <c r="S865" s="55"/>
      <c r="T865" s="56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T865" s="14" t="s">
        <v>224</v>
      </c>
      <c r="AU865" s="14" t="s">
        <v>85</v>
      </c>
    </row>
    <row r="866" spans="1:65" s="2" customFormat="1" ht="16.5" customHeight="1">
      <c r="A866" s="29"/>
      <c r="B866" s="145"/>
      <c r="C866" s="146" t="s">
        <v>990</v>
      </c>
      <c r="D866" s="146" t="s">
        <v>131</v>
      </c>
      <c r="E866" s="147" t="s">
        <v>991</v>
      </c>
      <c r="F866" s="148" t="s">
        <v>276</v>
      </c>
      <c r="G866" s="149" t="s">
        <v>134</v>
      </c>
      <c r="H866" s="150">
        <v>2</v>
      </c>
      <c r="I866" s="151"/>
      <c r="J866" s="152">
        <f>ROUND(I866*H866,2)</f>
        <v>0</v>
      </c>
      <c r="K866" s="148" t="s">
        <v>1</v>
      </c>
      <c r="L866" s="30"/>
      <c r="M866" s="153" t="s">
        <v>1</v>
      </c>
      <c r="N866" s="154" t="s">
        <v>41</v>
      </c>
      <c r="O866" s="55"/>
      <c r="P866" s="155">
        <f>O866*H866</f>
        <v>0</v>
      </c>
      <c r="Q866" s="155">
        <v>0</v>
      </c>
      <c r="R866" s="155">
        <f>Q866*H866</f>
        <v>0</v>
      </c>
      <c r="S866" s="155">
        <v>0</v>
      </c>
      <c r="T866" s="156">
        <f>S866*H866</f>
        <v>0</v>
      </c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R866" s="157" t="s">
        <v>149</v>
      </c>
      <c r="AT866" s="157" t="s">
        <v>131</v>
      </c>
      <c r="AU866" s="157" t="s">
        <v>85</v>
      </c>
      <c r="AY866" s="14" t="s">
        <v>128</v>
      </c>
      <c r="BE866" s="158">
        <f>IF(N866="základní",J866,0)</f>
        <v>0</v>
      </c>
      <c r="BF866" s="158">
        <f>IF(N866="snížená",J866,0)</f>
        <v>0</v>
      </c>
      <c r="BG866" s="158">
        <f>IF(N866="zákl. přenesená",J866,0)</f>
        <v>0</v>
      </c>
      <c r="BH866" s="158">
        <f>IF(N866="sníž. přenesená",J866,0)</f>
        <v>0</v>
      </c>
      <c r="BI866" s="158">
        <f>IF(N866="nulová",J866,0)</f>
        <v>0</v>
      </c>
      <c r="BJ866" s="14" t="s">
        <v>83</v>
      </c>
      <c r="BK866" s="158">
        <f>ROUND(I866*H866,2)</f>
        <v>0</v>
      </c>
      <c r="BL866" s="14" t="s">
        <v>149</v>
      </c>
      <c r="BM866" s="157" t="s">
        <v>992</v>
      </c>
    </row>
    <row r="867" spans="1:65" s="2" customFormat="1">
      <c r="A867" s="29"/>
      <c r="B867" s="30"/>
      <c r="C867" s="29"/>
      <c r="D867" s="159" t="s">
        <v>137</v>
      </c>
      <c r="E867" s="29"/>
      <c r="F867" s="160" t="s">
        <v>276</v>
      </c>
      <c r="G867" s="29"/>
      <c r="H867" s="29"/>
      <c r="I867" s="161"/>
      <c r="J867" s="29"/>
      <c r="K867" s="29"/>
      <c r="L867" s="30"/>
      <c r="M867" s="162"/>
      <c r="N867" s="163"/>
      <c r="O867" s="55"/>
      <c r="P867" s="55"/>
      <c r="Q867" s="55"/>
      <c r="R867" s="55"/>
      <c r="S867" s="55"/>
      <c r="T867" s="56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T867" s="14" t="s">
        <v>137</v>
      </c>
      <c r="AU867" s="14" t="s">
        <v>85</v>
      </c>
    </row>
    <row r="868" spans="1:65" s="2" customFormat="1" ht="19.5">
      <c r="A868" s="29"/>
      <c r="B868" s="30"/>
      <c r="C868" s="29"/>
      <c r="D868" s="159" t="s">
        <v>224</v>
      </c>
      <c r="E868" s="29"/>
      <c r="F868" s="168" t="s">
        <v>225</v>
      </c>
      <c r="G868" s="29"/>
      <c r="H868" s="29"/>
      <c r="I868" s="161"/>
      <c r="J868" s="29"/>
      <c r="K868" s="29"/>
      <c r="L868" s="30"/>
      <c r="M868" s="162"/>
      <c r="N868" s="163"/>
      <c r="O868" s="55"/>
      <c r="P868" s="55"/>
      <c r="Q868" s="55"/>
      <c r="R868" s="55"/>
      <c r="S868" s="55"/>
      <c r="T868" s="56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T868" s="14" t="s">
        <v>224</v>
      </c>
      <c r="AU868" s="14" t="s">
        <v>85</v>
      </c>
    </row>
    <row r="869" spans="1:65" s="12" customFormat="1" ht="22.9" customHeight="1">
      <c r="B869" s="132"/>
      <c r="D869" s="133" t="s">
        <v>75</v>
      </c>
      <c r="E869" s="143" t="s">
        <v>993</v>
      </c>
      <c r="F869" s="143" t="s">
        <v>994</v>
      </c>
      <c r="I869" s="135"/>
      <c r="J869" s="144">
        <f>BK869</f>
        <v>0</v>
      </c>
      <c r="L869" s="132"/>
      <c r="M869" s="137"/>
      <c r="N869" s="138"/>
      <c r="O869" s="138"/>
      <c r="P869" s="139">
        <f>SUM(P870:P896)</f>
        <v>0</v>
      </c>
      <c r="Q869" s="138"/>
      <c r="R869" s="139">
        <f>SUM(R870:R896)</f>
        <v>0</v>
      </c>
      <c r="S869" s="138"/>
      <c r="T869" s="140">
        <f>SUM(T870:T896)</f>
        <v>0</v>
      </c>
      <c r="AR869" s="133" t="s">
        <v>83</v>
      </c>
      <c r="AT869" s="141" t="s">
        <v>75</v>
      </c>
      <c r="AU869" s="141" t="s">
        <v>83</v>
      </c>
      <c r="AY869" s="133" t="s">
        <v>128</v>
      </c>
      <c r="BK869" s="142">
        <f>SUM(BK870:BK896)</f>
        <v>0</v>
      </c>
    </row>
    <row r="870" spans="1:65" s="2" customFormat="1" ht="16.5" customHeight="1">
      <c r="A870" s="29"/>
      <c r="B870" s="145"/>
      <c r="C870" s="146" t="s">
        <v>995</v>
      </c>
      <c r="D870" s="146" t="s">
        <v>131</v>
      </c>
      <c r="E870" s="147" t="s">
        <v>996</v>
      </c>
      <c r="F870" s="148" t="s">
        <v>306</v>
      </c>
      <c r="G870" s="149" t="s">
        <v>248</v>
      </c>
      <c r="H870" s="150">
        <v>1</v>
      </c>
      <c r="I870" s="151"/>
      <c r="J870" s="152">
        <f>ROUND(I870*H870,2)</f>
        <v>0</v>
      </c>
      <c r="K870" s="148" t="s">
        <v>1</v>
      </c>
      <c r="L870" s="30"/>
      <c r="M870" s="153" t="s">
        <v>1</v>
      </c>
      <c r="N870" s="154" t="s">
        <v>41</v>
      </c>
      <c r="O870" s="55"/>
      <c r="P870" s="155">
        <f>O870*H870</f>
        <v>0</v>
      </c>
      <c r="Q870" s="155">
        <v>0</v>
      </c>
      <c r="R870" s="155">
        <f>Q870*H870</f>
        <v>0</v>
      </c>
      <c r="S870" s="155">
        <v>0</v>
      </c>
      <c r="T870" s="156">
        <f>S870*H870</f>
        <v>0</v>
      </c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R870" s="157" t="s">
        <v>149</v>
      </c>
      <c r="AT870" s="157" t="s">
        <v>131</v>
      </c>
      <c r="AU870" s="157" t="s">
        <v>85</v>
      </c>
      <c r="AY870" s="14" t="s">
        <v>128</v>
      </c>
      <c r="BE870" s="158">
        <f>IF(N870="základní",J870,0)</f>
        <v>0</v>
      </c>
      <c r="BF870" s="158">
        <f>IF(N870="snížená",J870,0)</f>
        <v>0</v>
      </c>
      <c r="BG870" s="158">
        <f>IF(N870="zákl. přenesená",J870,0)</f>
        <v>0</v>
      </c>
      <c r="BH870" s="158">
        <f>IF(N870="sníž. přenesená",J870,0)</f>
        <v>0</v>
      </c>
      <c r="BI870" s="158">
        <f>IF(N870="nulová",J870,0)</f>
        <v>0</v>
      </c>
      <c r="BJ870" s="14" t="s">
        <v>83</v>
      </c>
      <c r="BK870" s="158">
        <f>ROUND(I870*H870,2)</f>
        <v>0</v>
      </c>
      <c r="BL870" s="14" t="s">
        <v>149</v>
      </c>
      <c r="BM870" s="157" t="s">
        <v>997</v>
      </c>
    </row>
    <row r="871" spans="1:65" s="2" customFormat="1">
      <c r="A871" s="29"/>
      <c r="B871" s="30"/>
      <c r="C871" s="29"/>
      <c r="D871" s="159" t="s">
        <v>137</v>
      </c>
      <c r="E871" s="29"/>
      <c r="F871" s="160" t="s">
        <v>306</v>
      </c>
      <c r="G871" s="29"/>
      <c r="H871" s="29"/>
      <c r="I871" s="161"/>
      <c r="J871" s="29"/>
      <c r="K871" s="29"/>
      <c r="L871" s="30"/>
      <c r="M871" s="162"/>
      <c r="N871" s="163"/>
      <c r="O871" s="55"/>
      <c r="P871" s="55"/>
      <c r="Q871" s="55"/>
      <c r="R871" s="55"/>
      <c r="S871" s="55"/>
      <c r="T871" s="56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T871" s="14" t="s">
        <v>137</v>
      </c>
      <c r="AU871" s="14" t="s">
        <v>85</v>
      </c>
    </row>
    <row r="872" spans="1:65" s="2" customFormat="1" ht="19.5">
      <c r="A872" s="29"/>
      <c r="B872" s="30"/>
      <c r="C872" s="29"/>
      <c r="D872" s="159" t="s">
        <v>224</v>
      </c>
      <c r="E872" s="29"/>
      <c r="F872" s="168" t="s">
        <v>298</v>
      </c>
      <c r="G872" s="29"/>
      <c r="H872" s="29"/>
      <c r="I872" s="161"/>
      <c r="J872" s="29"/>
      <c r="K872" s="29"/>
      <c r="L872" s="30"/>
      <c r="M872" s="162"/>
      <c r="N872" s="163"/>
      <c r="O872" s="55"/>
      <c r="P872" s="55"/>
      <c r="Q872" s="55"/>
      <c r="R872" s="55"/>
      <c r="S872" s="55"/>
      <c r="T872" s="56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T872" s="14" t="s">
        <v>224</v>
      </c>
      <c r="AU872" s="14" t="s">
        <v>85</v>
      </c>
    </row>
    <row r="873" spans="1:65" s="2" customFormat="1" ht="16.5" customHeight="1">
      <c r="A873" s="29"/>
      <c r="B873" s="145"/>
      <c r="C873" s="146" t="s">
        <v>998</v>
      </c>
      <c r="D873" s="146" t="s">
        <v>131</v>
      </c>
      <c r="E873" s="147" t="s">
        <v>999</v>
      </c>
      <c r="F873" s="148" t="s">
        <v>310</v>
      </c>
      <c r="G873" s="149" t="s">
        <v>240</v>
      </c>
      <c r="H873" s="150">
        <v>22</v>
      </c>
      <c r="I873" s="151"/>
      <c r="J873" s="152">
        <f>ROUND(I873*H873,2)</f>
        <v>0</v>
      </c>
      <c r="K873" s="148" t="s">
        <v>1</v>
      </c>
      <c r="L873" s="30"/>
      <c r="M873" s="153" t="s">
        <v>1</v>
      </c>
      <c r="N873" s="154" t="s">
        <v>41</v>
      </c>
      <c r="O873" s="55"/>
      <c r="P873" s="155">
        <f>O873*H873</f>
        <v>0</v>
      </c>
      <c r="Q873" s="155">
        <v>0</v>
      </c>
      <c r="R873" s="155">
        <f>Q873*H873</f>
        <v>0</v>
      </c>
      <c r="S873" s="155">
        <v>0</v>
      </c>
      <c r="T873" s="156">
        <f>S873*H873</f>
        <v>0</v>
      </c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R873" s="157" t="s">
        <v>149</v>
      </c>
      <c r="AT873" s="157" t="s">
        <v>131</v>
      </c>
      <c r="AU873" s="157" t="s">
        <v>85</v>
      </c>
      <c r="AY873" s="14" t="s">
        <v>128</v>
      </c>
      <c r="BE873" s="158">
        <f>IF(N873="základní",J873,0)</f>
        <v>0</v>
      </c>
      <c r="BF873" s="158">
        <f>IF(N873="snížená",J873,0)</f>
        <v>0</v>
      </c>
      <c r="BG873" s="158">
        <f>IF(N873="zákl. přenesená",J873,0)</f>
        <v>0</v>
      </c>
      <c r="BH873" s="158">
        <f>IF(N873="sníž. přenesená",J873,0)</f>
        <v>0</v>
      </c>
      <c r="BI873" s="158">
        <f>IF(N873="nulová",J873,0)</f>
        <v>0</v>
      </c>
      <c r="BJ873" s="14" t="s">
        <v>83</v>
      </c>
      <c r="BK873" s="158">
        <f>ROUND(I873*H873,2)</f>
        <v>0</v>
      </c>
      <c r="BL873" s="14" t="s">
        <v>149</v>
      </c>
      <c r="BM873" s="157" t="s">
        <v>1000</v>
      </c>
    </row>
    <row r="874" spans="1:65" s="2" customFormat="1">
      <c r="A874" s="29"/>
      <c r="B874" s="30"/>
      <c r="C874" s="29"/>
      <c r="D874" s="159" t="s">
        <v>137</v>
      </c>
      <c r="E874" s="29"/>
      <c r="F874" s="160" t="s">
        <v>310</v>
      </c>
      <c r="G874" s="29"/>
      <c r="H874" s="29"/>
      <c r="I874" s="161"/>
      <c r="J874" s="29"/>
      <c r="K874" s="29"/>
      <c r="L874" s="30"/>
      <c r="M874" s="162"/>
      <c r="N874" s="163"/>
      <c r="O874" s="55"/>
      <c r="P874" s="55"/>
      <c r="Q874" s="55"/>
      <c r="R874" s="55"/>
      <c r="S874" s="55"/>
      <c r="T874" s="56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T874" s="14" t="s">
        <v>137</v>
      </c>
      <c r="AU874" s="14" t="s">
        <v>85</v>
      </c>
    </row>
    <row r="875" spans="1:65" s="2" customFormat="1" ht="19.5">
      <c r="A875" s="29"/>
      <c r="B875" s="30"/>
      <c r="C875" s="29"/>
      <c r="D875" s="159" t="s">
        <v>224</v>
      </c>
      <c r="E875" s="29"/>
      <c r="F875" s="168" t="s">
        <v>298</v>
      </c>
      <c r="G875" s="29"/>
      <c r="H875" s="29"/>
      <c r="I875" s="161"/>
      <c r="J875" s="29"/>
      <c r="K875" s="29"/>
      <c r="L875" s="30"/>
      <c r="M875" s="162"/>
      <c r="N875" s="163"/>
      <c r="O875" s="55"/>
      <c r="P875" s="55"/>
      <c r="Q875" s="55"/>
      <c r="R875" s="55"/>
      <c r="S875" s="55"/>
      <c r="T875" s="56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T875" s="14" t="s">
        <v>224</v>
      </c>
      <c r="AU875" s="14" t="s">
        <v>85</v>
      </c>
    </row>
    <row r="876" spans="1:65" s="2" customFormat="1" ht="16.5" customHeight="1">
      <c r="A876" s="29"/>
      <c r="B876" s="145"/>
      <c r="C876" s="146" t="s">
        <v>1001</v>
      </c>
      <c r="D876" s="146" t="s">
        <v>131</v>
      </c>
      <c r="E876" s="147" t="s">
        <v>1002</v>
      </c>
      <c r="F876" s="148" t="s">
        <v>314</v>
      </c>
      <c r="G876" s="149" t="s">
        <v>248</v>
      </c>
      <c r="H876" s="150">
        <v>5</v>
      </c>
      <c r="I876" s="151"/>
      <c r="J876" s="152">
        <f>ROUND(I876*H876,2)</f>
        <v>0</v>
      </c>
      <c r="K876" s="148" t="s">
        <v>1</v>
      </c>
      <c r="L876" s="30"/>
      <c r="M876" s="153" t="s">
        <v>1</v>
      </c>
      <c r="N876" s="154" t="s">
        <v>41</v>
      </c>
      <c r="O876" s="55"/>
      <c r="P876" s="155">
        <f>O876*H876</f>
        <v>0</v>
      </c>
      <c r="Q876" s="155">
        <v>0</v>
      </c>
      <c r="R876" s="155">
        <f>Q876*H876</f>
        <v>0</v>
      </c>
      <c r="S876" s="155">
        <v>0</v>
      </c>
      <c r="T876" s="156">
        <f>S876*H876</f>
        <v>0</v>
      </c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R876" s="157" t="s">
        <v>149</v>
      </c>
      <c r="AT876" s="157" t="s">
        <v>131</v>
      </c>
      <c r="AU876" s="157" t="s">
        <v>85</v>
      </c>
      <c r="AY876" s="14" t="s">
        <v>128</v>
      </c>
      <c r="BE876" s="158">
        <f>IF(N876="základní",J876,0)</f>
        <v>0</v>
      </c>
      <c r="BF876" s="158">
        <f>IF(N876="snížená",J876,0)</f>
        <v>0</v>
      </c>
      <c r="BG876" s="158">
        <f>IF(N876="zákl. přenesená",J876,0)</f>
        <v>0</v>
      </c>
      <c r="BH876" s="158">
        <f>IF(N876="sníž. přenesená",J876,0)</f>
        <v>0</v>
      </c>
      <c r="BI876" s="158">
        <f>IF(N876="nulová",J876,0)</f>
        <v>0</v>
      </c>
      <c r="BJ876" s="14" t="s">
        <v>83</v>
      </c>
      <c r="BK876" s="158">
        <f>ROUND(I876*H876,2)</f>
        <v>0</v>
      </c>
      <c r="BL876" s="14" t="s">
        <v>149</v>
      </c>
      <c r="BM876" s="157" t="s">
        <v>1003</v>
      </c>
    </row>
    <row r="877" spans="1:65" s="2" customFormat="1">
      <c r="A877" s="29"/>
      <c r="B877" s="30"/>
      <c r="C877" s="29"/>
      <c r="D877" s="159" t="s">
        <v>137</v>
      </c>
      <c r="E877" s="29"/>
      <c r="F877" s="160" t="s">
        <v>314</v>
      </c>
      <c r="G877" s="29"/>
      <c r="H877" s="29"/>
      <c r="I877" s="161"/>
      <c r="J877" s="29"/>
      <c r="K877" s="29"/>
      <c r="L877" s="30"/>
      <c r="M877" s="162"/>
      <c r="N877" s="163"/>
      <c r="O877" s="55"/>
      <c r="P877" s="55"/>
      <c r="Q877" s="55"/>
      <c r="R877" s="55"/>
      <c r="S877" s="55"/>
      <c r="T877" s="56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T877" s="14" t="s">
        <v>137</v>
      </c>
      <c r="AU877" s="14" t="s">
        <v>85</v>
      </c>
    </row>
    <row r="878" spans="1:65" s="2" customFormat="1" ht="19.5">
      <c r="A878" s="29"/>
      <c r="B878" s="30"/>
      <c r="C878" s="29"/>
      <c r="D878" s="159" t="s">
        <v>224</v>
      </c>
      <c r="E878" s="29"/>
      <c r="F878" s="168" t="s">
        <v>298</v>
      </c>
      <c r="G878" s="29"/>
      <c r="H878" s="29"/>
      <c r="I878" s="161"/>
      <c r="J878" s="29"/>
      <c r="K878" s="29"/>
      <c r="L878" s="30"/>
      <c r="M878" s="162"/>
      <c r="N878" s="163"/>
      <c r="O878" s="55"/>
      <c r="P878" s="55"/>
      <c r="Q878" s="55"/>
      <c r="R878" s="55"/>
      <c r="S878" s="55"/>
      <c r="T878" s="56"/>
      <c r="U878" s="29"/>
      <c r="V878" s="29"/>
      <c r="W878" s="29"/>
      <c r="X878" s="29"/>
      <c r="Y878" s="29"/>
      <c r="Z878" s="29"/>
      <c r="AA878" s="29"/>
      <c r="AB878" s="29"/>
      <c r="AC878" s="29"/>
      <c r="AD878" s="29"/>
      <c r="AE878" s="29"/>
      <c r="AT878" s="14" t="s">
        <v>224</v>
      </c>
      <c r="AU878" s="14" t="s">
        <v>85</v>
      </c>
    </row>
    <row r="879" spans="1:65" s="2" customFormat="1" ht="21.75" customHeight="1">
      <c r="A879" s="29"/>
      <c r="B879" s="145"/>
      <c r="C879" s="146" t="s">
        <v>1004</v>
      </c>
      <c r="D879" s="146" t="s">
        <v>131</v>
      </c>
      <c r="E879" s="147" t="s">
        <v>1005</v>
      </c>
      <c r="F879" s="148" t="s">
        <v>318</v>
      </c>
      <c r="G879" s="149" t="s">
        <v>134</v>
      </c>
      <c r="H879" s="150">
        <v>2</v>
      </c>
      <c r="I879" s="151"/>
      <c r="J879" s="152">
        <f>ROUND(I879*H879,2)</f>
        <v>0</v>
      </c>
      <c r="K879" s="148" t="s">
        <v>1</v>
      </c>
      <c r="L879" s="30"/>
      <c r="M879" s="153" t="s">
        <v>1</v>
      </c>
      <c r="N879" s="154" t="s">
        <v>41</v>
      </c>
      <c r="O879" s="55"/>
      <c r="P879" s="155">
        <f>O879*H879</f>
        <v>0</v>
      </c>
      <c r="Q879" s="155">
        <v>0</v>
      </c>
      <c r="R879" s="155">
        <f>Q879*H879</f>
        <v>0</v>
      </c>
      <c r="S879" s="155">
        <v>0</v>
      </c>
      <c r="T879" s="156">
        <f>S879*H879</f>
        <v>0</v>
      </c>
      <c r="U879" s="29"/>
      <c r="V879" s="29"/>
      <c r="W879" s="29"/>
      <c r="X879" s="29"/>
      <c r="Y879" s="29"/>
      <c r="Z879" s="29"/>
      <c r="AA879" s="29"/>
      <c r="AB879" s="29"/>
      <c r="AC879" s="29"/>
      <c r="AD879" s="29"/>
      <c r="AE879" s="29"/>
      <c r="AR879" s="157" t="s">
        <v>149</v>
      </c>
      <c r="AT879" s="157" t="s">
        <v>131</v>
      </c>
      <c r="AU879" s="157" t="s">
        <v>85</v>
      </c>
      <c r="AY879" s="14" t="s">
        <v>128</v>
      </c>
      <c r="BE879" s="158">
        <f>IF(N879="základní",J879,0)</f>
        <v>0</v>
      </c>
      <c r="BF879" s="158">
        <f>IF(N879="snížená",J879,0)</f>
        <v>0</v>
      </c>
      <c r="BG879" s="158">
        <f>IF(N879="zákl. přenesená",J879,0)</f>
        <v>0</v>
      </c>
      <c r="BH879" s="158">
        <f>IF(N879="sníž. přenesená",J879,0)</f>
        <v>0</v>
      </c>
      <c r="BI879" s="158">
        <f>IF(N879="nulová",J879,0)</f>
        <v>0</v>
      </c>
      <c r="BJ879" s="14" t="s">
        <v>83</v>
      </c>
      <c r="BK879" s="158">
        <f>ROUND(I879*H879,2)</f>
        <v>0</v>
      </c>
      <c r="BL879" s="14" t="s">
        <v>149</v>
      </c>
      <c r="BM879" s="157" t="s">
        <v>1006</v>
      </c>
    </row>
    <row r="880" spans="1:65" s="2" customFormat="1">
      <c r="A880" s="29"/>
      <c r="B880" s="30"/>
      <c r="C880" s="29"/>
      <c r="D880" s="159" t="s">
        <v>137</v>
      </c>
      <c r="E880" s="29"/>
      <c r="F880" s="160" t="s">
        <v>318</v>
      </c>
      <c r="G880" s="29"/>
      <c r="H880" s="29"/>
      <c r="I880" s="161"/>
      <c r="J880" s="29"/>
      <c r="K880" s="29"/>
      <c r="L880" s="30"/>
      <c r="M880" s="162"/>
      <c r="N880" s="163"/>
      <c r="O880" s="55"/>
      <c r="P880" s="55"/>
      <c r="Q880" s="55"/>
      <c r="R880" s="55"/>
      <c r="S880" s="55"/>
      <c r="T880" s="56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T880" s="14" t="s">
        <v>137</v>
      </c>
      <c r="AU880" s="14" t="s">
        <v>85</v>
      </c>
    </row>
    <row r="881" spans="1:65" s="2" customFormat="1" ht="19.5">
      <c r="A881" s="29"/>
      <c r="B881" s="30"/>
      <c r="C881" s="29"/>
      <c r="D881" s="159" t="s">
        <v>224</v>
      </c>
      <c r="E881" s="29"/>
      <c r="F881" s="168" t="s">
        <v>225</v>
      </c>
      <c r="G881" s="29"/>
      <c r="H881" s="29"/>
      <c r="I881" s="161"/>
      <c r="J881" s="29"/>
      <c r="K881" s="29"/>
      <c r="L881" s="30"/>
      <c r="M881" s="162"/>
      <c r="N881" s="163"/>
      <c r="O881" s="55"/>
      <c r="P881" s="55"/>
      <c r="Q881" s="55"/>
      <c r="R881" s="55"/>
      <c r="S881" s="55"/>
      <c r="T881" s="56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T881" s="14" t="s">
        <v>224</v>
      </c>
      <c r="AU881" s="14" t="s">
        <v>85</v>
      </c>
    </row>
    <row r="882" spans="1:65" s="2" customFormat="1" ht="16.5" customHeight="1">
      <c r="A882" s="29"/>
      <c r="B882" s="145"/>
      <c r="C882" s="146" t="s">
        <v>1007</v>
      </c>
      <c r="D882" s="146" t="s">
        <v>131</v>
      </c>
      <c r="E882" s="147" t="s">
        <v>1008</v>
      </c>
      <c r="F882" s="148" t="s">
        <v>322</v>
      </c>
      <c r="G882" s="149" t="s">
        <v>248</v>
      </c>
      <c r="H882" s="150">
        <v>1</v>
      </c>
      <c r="I882" s="151"/>
      <c r="J882" s="152">
        <f>ROUND(I882*H882,2)</f>
        <v>0</v>
      </c>
      <c r="K882" s="148" t="s">
        <v>1</v>
      </c>
      <c r="L882" s="30"/>
      <c r="M882" s="153" t="s">
        <v>1</v>
      </c>
      <c r="N882" s="154" t="s">
        <v>41</v>
      </c>
      <c r="O882" s="55"/>
      <c r="P882" s="155">
        <f>O882*H882</f>
        <v>0</v>
      </c>
      <c r="Q882" s="155">
        <v>0</v>
      </c>
      <c r="R882" s="155">
        <f>Q882*H882</f>
        <v>0</v>
      </c>
      <c r="S882" s="155">
        <v>0</v>
      </c>
      <c r="T882" s="156">
        <f>S882*H882</f>
        <v>0</v>
      </c>
      <c r="U882" s="29"/>
      <c r="V882" s="29"/>
      <c r="W882" s="29"/>
      <c r="X882" s="29"/>
      <c r="Y882" s="29"/>
      <c r="Z882" s="29"/>
      <c r="AA882" s="29"/>
      <c r="AB882" s="29"/>
      <c r="AC882" s="29"/>
      <c r="AD882" s="29"/>
      <c r="AE882" s="29"/>
      <c r="AR882" s="157" t="s">
        <v>149</v>
      </c>
      <c r="AT882" s="157" t="s">
        <v>131</v>
      </c>
      <c r="AU882" s="157" t="s">
        <v>85</v>
      </c>
      <c r="AY882" s="14" t="s">
        <v>128</v>
      </c>
      <c r="BE882" s="158">
        <f>IF(N882="základní",J882,0)</f>
        <v>0</v>
      </c>
      <c r="BF882" s="158">
        <f>IF(N882="snížená",J882,0)</f>
        <v>0</v>
      </c>
      <c r="BG882" s="158">
        <f>IF(N882="zákl. přenesená",J882,0)</f>
        <v>0</v>
      </c>
      <c r="BH882" s="158">
        <f>IF(N882="sníž. přenesená",J882,0)</f>
        <v>0</v>
      </c>
      <c r="BI882" s="158">
        <f>IF(N882="nulová",J882,0)</f>
        <v>0</v>
      </c>
      <c r="BJ882" s="14" t="s">
        <v>83</v>
      </c>
      <c r="BK882" s="158">
        <f>ROUND(I882*H882,2)</f>
        <v>0</v>
      </c>
      <c r="BL882" s="14" t="s">
        <v>149</v>
      </c>
      <c r="BM882" s="157" t="s">
        <v>1009</v>
      </c>
    </row>
    <row r="883" spans="1:65" s="2" customFormat="1">
      <c r="A883" s="29"/>
      <c r="B883" s="30"/>
      <c r="C883" s="29"/>
      <c r="D883" s="159" t="s">
        <v>137</v>
      </c>
      <c r="E883" s="29"/>
      <c r="F883" s="160" t="s">
        <v>322</v>
      </c>
      <c r="G883" s="29"/>
      <c r="H883" s="29"/>
      <c r="I883" s="161"/>
      <c r="J883" s="29"/>
      <c r="K883" s="29"/>
      <c r="L883" s="30"/>
      <c r="M883" s="162"/>
      <c r="N883" s="163"/>
      <c r="O883" s="55"/>
      <c r="P883" s="55"/>
      <c r="Q883" s="55"/>
      <c r="R883" s="55"/>
      <c r="S883" s="55"/>
      <c r="T883" s="56"/>
      <c r="U883" s="29"/>
      <c r="V883" s="29"/>
      <c r="W883" s="29"/>
      <c r="X883" s="29"/>
      <c r="Y883" s="29"/>
      <c r="Z883" s="29"/>
      <c r="AA883" s="29"/>
      <c r="AB883" s="29"/>
      <c r="AC883" s="29"/>
      <c r="AD883" s="29"/>
      <c r="AE883" s="29"/>
      <c r="AT883" s="14" t="s">
        <v>137</v>
      </c>
      <c r="AU883" s="14" t="s">
        <v>85</v>
      </c>
    </row>
    <row r="884" spans="1:65" s="2" customFormat="1" ht="19.5">
      <c r="A884" s="29"/>
      <c r="B884" s="30"/>
      <c r="C884" s="29"/>
      <c r="D884" s="159" t="s">
        <v>224</v>
      </c>
      <c r="E884" s="29"/>
      <c r="F884" s="168" t="s">
        <v>298</v>
      </c>
      <c r="G884" s="29"/>
      <c r="H884" s="29"/>
      <c r="I884" s="161"/>
      <c r="J884" s="29"/>
      <c r="K884" s="29"/>
      <c r="L884" s="30"/>
      <c r="M884" s="162"/>
      <c r="N884" s="163"/>
      <c r="O884" s="55"/>
      <c r="P884" s="55"/>
      <c r="Q884" s="55"/>
      <c r="R884" s="55"/>
      <c r="S884" s="55"/>
      <c r="T884" s="56"/>
      <c r="U884" s="29"/>
      <c r="V884" s="29"/>
      <c r="W884" s="29"/>
      <c r="X884" s="29"/>
      <c r="Y884" s="29"/>
      <c r="Z884" s="29"/>
      <c r="AA884" s="29"/>
      <c r="AB884" s="29"/>
      <c r="AC884" s="29"/>
      <c r="AD884" s="29"/>
      <c r="AE884" s="29"/>
      <c r="AT884" s="14" t="s">
        <v>224</v>
      </c>
      <c r="AU884" s="14" t="s">
        <v>85</v>
      </c>
    </row>
    <row r="885" spans="1:65" s="2" customFormat="1" ht="16.5" customHeight="1">
      <c r="A885" s="29"/>
      <c r="B885" s="145"/>
      <c r="C885" s="146" t="s">
        <v>1010</v>
      </c>
      <c r="D885" s="146" t="s">
        <v>131</v>
      </c>
      <c r="E885" s="147" t="s">
        <v>1011</v>
      </c>
      <c r="F885" s="148" t="s">
        <v>326</v>
      </c>
      <c r="G885" s="149" t="s">
        <v>248</v>
      </c>
      <c r="H885" s="150">
        <v>5</v>
      </c>
      <c r="I885" s="151"/>
      <c r="J885" s="152">
        <f>ROUND(I885*H885,2)</f>
        <v>0</v>
      </c>
      <c r="K885" s="148" t="s">
        <v>1</v>
      </c>
      <c r="L885" s="30"/>
      <c r="M885" s="153" t="s">
        <v>1</v>
      </c>
      <c r="N885" s="154" t="s">
        <v>41</v>
      </c>
      <c r="O885" s="55"/>
      <c r="P885" s="155">
        <f>O885*H885</f>
        <v>0</v>
      </c>
      <c r="Q885" s="155">
        <v>0</v>
      </c>
      <c r="R885" s="155">
        <f>Q885*H885</f>
        <v>0</v>
      </c>
      <c r="S885" s="155">
        <v>0</v>
      </c>
      <c r="T885" s="156">
        <f>S885*H885</f>
        <v>0</v>
      </c>
      <c r="U885" s="29"/>
      <c r="V885" s="29"/>
      <c r="W885" s="29"/>
      <c r="X885" s="29"/>
      <c r="Y885" s="29"/>
      <c r="Z885" s="29"/>
      <c r="AA885" s="29"/>
      <c r="AB885" s="29"/>
      <c r="AC885" s="29"/>
      <c r="AD885" s="29"/>
      <c r="AE885" s="29"/>
      <c r="AR885" s="157" t="s">
        <v>149</v>
      </c>
      <c r="AT885" s="157" t="s">
        <v>131</v>
      </c>
      <c r="AU885" s="157" t="s">
        <v>85</v>
      </c>
      <c r="AY885" s="14" t="s">
        <v>128</v>
      </c>
      <c r="BE885" s="158">
        <f>IF(N885="základní",J885,0)</f>
        <v>0</v>
      </c>
      <c r="BF885" s="158">
        <f>IF(N885="snížená",J885,0)</f>
        <v>0</v>
      </c>
      <c r="BG885" s="158">
        <f>IF(N885="zákl. přenesená",J885,0)</f>
        <v>0</v>
      </c>
      <c r="BH885" s="158">
        <f>IF(N885="sníž. přenesená",J885,0)</f>
        <v>0</v>
      </c>
      <c r="BI885" s="158">
        <f>IF(N885="nulová",J885,0)</f>
        <v>0</v>
      </c>
      <c r="BJ885" s="14" t="s">
        <v>83</v>
      </c>
      <c r="BK885" s="158">
        <f>ROUND(I885*H885,2)</f>
        <v>0</v>
      </c>
      <c r="BL885" s="14" t="s">
        <v>149</v>
      </c>
      <c r="BM885" s="157" t="s">
        <v>1012</v>
      </c>
    </row>
    <row r="886" spans="1:65" s="2" customFormat="1">
      <c r="A886" s="29"/>
      <c r="B886" s="30"/>
      <c r="C886" s="29"/>
      <c r="D886" s="159" t="s">
        <v>137</v>
      </c>
      <c r="E886" s="29"/>
      <c r="F886" s="160" t="s">
        <v>326</v>
      </c>
      <c r="G886" s="29"/>
      <c r="H886" s="29"/>
      <c r="I886" s="161"/>
      <c r="J886" s="29"/>
      <c r="K886" s="29"/>
      <c r="L886" s="30"/>
      <c r="M886" s="162"/>
      <c r="N886" s="163"/>
      <c r="O886" s="55"/>
      <c r="P886" s="55"/>
      <c r="Q886" s="55"/>
      <c r="R886" s="55"/>
      <c r="S886" s="55"/>
      <c r="T886" s="56"/>
      <c r="U886" s="29"/>
      <c r="V886" s="29"/>
      <c r="W886" s="29"/>
      <c r="X886" s="29"/>
      <c r="Y886" s="29"/>
      <c r="Z886" s="29"/>
      <c r="AA886" s="29"/>
      <c r="AB886" s="29"/>
      <c r="AC886" s="29"/>
      <c r="AD886" s="29"/>
      <c r="AE886" s="29"/>
      <c r="AT886" s="14" t="s">
        <v>137</v>
      </c>
      <c r="AU886" s="14" t="s">
        <v>85</v>
      </c>
    </row>
    <row r="887" spans="1:65" s="2" customFormat="1" ht="19.5">
      <c r="A887" s="29"/>
      <c r="B887" s="30"/>
      <c r="C887" s="29"/>
      <c r="D887" s="159" t="s">
        <v>224</v>
      </c>
      <c r="E887" s="29"/>
      <c r="F887" s="168" t="s">
        <v>298</v>
      </c>
      <c r="G887" s="29"/>
      <c r="H887" s="29"/>
      <c r="I887" s="161"/>
      <c r="J887" s="29"/>
      <c r="K887" s="29"/>
      <c r="L887" s="30"/>
      <c r="M887" s="162"/>
      <c r="N887" s="163"/>
      <c r="O887" s="55"/>
      <c r="P887" s="55"/>
      <c r="Q887" s="55"/>
      <c r="R887" s="55"/>
      <c r="S887" s="55"/>
      <c r="T887" s="56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T887" s="14" t="s">
        <v>224</v>
      </c>
      <c r="AU887" s="14" t="s">
        <v>85</v>
      </c>
    </row>
    <row r="888" spans="1:65" s="2" customFormat="1" ht="16.5" customHeight="1">
      <c r="A888" s="29"/>
      <c r="B888" s="145"/>
      <c r="C888" s="146" t="s">
        <v>1013</v>
      </c>
      <c r="D888" s="146" t="s">
        <v>131</v>
      </c>
      <c r="E888" s="147" t="s">
        <v>1014</v>
      </c>
      <c r="F888" s="148" t="s">
        <v>1015</v>
      </c>
      <c r="G888" s="149" t="s">
        <v>248</v>
      </c>
      <c r="H888" s="150">
        <v>1</v>
      </c>
      <c r="I888" s="151"/>
      <c r="J888" s="152">
        <f>ROUND(I888*H888,2)</f>
        <v>0</v>
      </c>
      <c r="K888" s="148" t="s">
        <v>1</v>
      </c>
      <c r="L888" s="30"/>
      <c r="M888" s="153" t="s">
        <v>1</v>
      </c>
      <c r="N888" s="154" t="s">
        <v>41</v>
      </c>
      <c r="O888" s="55"/>
      <c r="P888" s="155">
        <f>O888*H888</f>
        <v>0</v>
      </c>
      <c r="Q888" s="155">
        <v>0</v>
      </c>
      <c r="R888" s="155">
        <f>Q888*H888</f>
        <v>0</v>
      </c>
      <c r="S888" s="155">
        <v>0</v>
      </c>
      <c r="T888" s="156">
        <f>S888*H888</f>
        <v>0</v>
      </c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R888" s="157" t="s">
        <v>149</v>
      </c>
      <c r="AT888" s="157" t="s">
        <v>131</v>
      </c>
      <c r="AU888" s="157" t="s">
        <v>85</v>
      </c>
      <c r="AY888" s="14" t="s">
        <v>128</v>
      </c>
      <c r="BE888" s="158">
        <f>IF(N888="základní",J888,0)</f>
        <v>0</v>
      </c>
      <c r="BF888" s="158">
        <f>IF(N888="snížená",J888,0)</f>
        <v>0</v>
      </c>
      <c r="BG888" s="158">
        <f>IF(N888="zákl. přenesená",J888,0)</f>
        <v>0</v>
      </c>
      <c r="BH888" s="158">
        <f>IF(N888="sníž. přenesená",J888,0)</f>
        <v>0</v>
      </c>
      <c r="BI888" s="158">
        <f>IF(N888="nulová",J888,0)</f>
        <v>0</v>
      </c>
      <c r="BJ888" s="14" t="s">
        <v>83</v>
      </c>
      <c r="BK888" s="158">
        <f>ROUND(I888*H888,2)</f>
        <v>0</v>
      </c>
      <c r="BL888" s="14" t="s">
        <v>149</v>
      </c>
      <c r="BM888" s="157" t="s">
        <v>1016</v>
      </c>
    </row>
    <row r="889" spans="1:65" s="2" customFormat="1">
      <c r="A889" s="29"/>
      <c r="B889" s="30"/>
      <c r="C889" s="29"/>
      <c r="D889" s="159" t="s">
        <v>137</v>
      </c>
      <c r="E889" s="29"/>
      <c r="F889" s="160" t="s">
        <v>1015</v>
      </c>
      <c r="G889" s="29"/>
      <c r="H889" s="29"/>
      <c r="I889" s="161"/>
      <c r="J889" s="29"/>
      <c r="K889" s="29"/>
      <c r="L889" s="30"/>
      <c r="M889" s="162"/>
      <c r="N889" s="163"/>
      <c r="O889" s="55"/>
      <c r="P889" s="55"/>
      <c r="Q889" s="55"/>
      <c r="R889" s="55"/>
      <c r="S889" s="55"/>
      <c r="T889" s="56"/>
      <c r="U889" s="29"/>
      <c r="V889" s="29"/>
      <c r="W889" s="29"/>
      <c r="X889" s="29"/>
      <c r="Y889" s="29"/>
      <c r="Z889" s="29"/>
      <c r="AA889" s="29"/>
      <c r="AB889" s="29"/>
      <c r="AC889" s="29"/>
      <c r="AD889" s="29"/>
      <c r="AE889" s="29"/>
      <c r="AT889" s="14" t="s">
        <v>137</v>
      </c>
      <c r="AU889" s="14" t="s">
        <v>85</v>
      </c>
    </row>
    <row r="890" spans="1:65" s="2" customFormat="1" ht="19.5">
      <c r="A890" s="29"/>
      <c r="B890" s="30"/>
      <c r="C890" s="29"/>
      <c r="D890" s="159" t="s">
        <v>224</v>
      </c>
      <c r="E890" s="29"/>
      <c r="F890" s="168" t="s">
        <v>225</v>
      </c>
      <c r="G890" s="29"/>
      <c r="H890" s="29"/>
      <c r="I890" s="161"/>
      <c r="J890" s="29"/>
      <c r="K890" s="29"/>
      <c r="L890" s="30"/>
      <c r="M890" s="162"/>
      <c r="N890" s="163"/>
      <c r="O890" s="55"/>
      <c r="P890" s="55"/>
      <c r="Q890" s="55"/>
      <c r="R890" s="55"/>
      <c r="S890" s="55"/>
      <c r="T890" s="56"/>
      <c r="U890" s="29"/>
      <c r="V890" s="29"/>
      <c r="W890" s="29"/>
      <c r="X890" s="29"/>
      <c r="Y890" s="29"/>
      <c r="Z890" s="29"/>
      <c r="AA890" s="29"/>
      <c r="AB890" s="29"/>
      <c r="AC890" s="29"/>
      <c r="AD890" s="29"/>
      <c r="AE890" s="29"/>
      <c r="AT890" s="14" t="s">
        <v>224</v>
      </c>
      <c r="AU890" s="14" t="s">
        <v>85</v>
      </c>
    </row>
    <row r="891" spans="1:65" s="2" customFormat="1" ht="16.5" customHeight="1">
      <c r="A891" s="29"/>
      <c r="B891" s="145"/>
      <c r="C891" s="146" t="s">
        <v>1017</v>
      </c>
      <c r="D891" s="146" t="s">
        <v>131</v>
      </c>
      <c r="E891" s="147" t="s">
        <v>1018</v>
      </c>
      <c r="F891" s="148" t="s">
        <v>334</v>
      </c>
      <c r="G891" s="149" t="s">
        <v>134</v>
      </c>
      <c r="H891" s="150">
        <v>15</v>
      </c>
      <c r="I891" s="151"/>
      <c r="J891" s="152">
        <f>ROUND(I891*H891,2)</f>
        <v>0</v>
      </c>
      <c r="K891" s="148" t="s">
        <v>1</v>
      </c>
      <c r="L891" s="30"/>
      <c r="M891" s="153" t="s">
        <v>1</v>
      </c>
      <c r="N891" s="154" t="s">
        <v>41</v>
      </c>
      <c r="O891" s="55"/>
      <c r="P891" s="155">
        <f>O891*H891</f>
        <v>0</v>
      </c>
      <c r="Q891" s="155">
        <v>0</v>
      </c>
      <c r="R891" s="155">
        <f>Q891*H891</f>
        <v>0</v>
      </c>
      <c r="S891" s="155">
        <v>0</v>
      </c>
      <c r="T891" s="156">
        <f>S891*H891</f>
        <v>0</v>
      </c>
      <c r="U891" s="29"/>
      <c r="V891" s="29"/>
      <c r="W891" s="29"/>
      <c r="X891" s="29"/>
      <c r="Y891" s="29"/>
      <c r="Z891" s="29"/>
      <c r="AA891" s="29"/>
      <c r="AB891" s="29"/>
      <c r="AC891" s="29"/>
      <c r="AD891" s="29"/>
      <c r="AE891" s="29"/>
      <c r="AR891" s="157" t="s">
        <v>149</v>
      </c>
      <c r="AT891" s="157" t="s">
        <v>131</v>
      </c>
      <c r="AU891" s="157" t="s">
        <v>85</v>
      </c>
      <c r="AY891" s="14" t="s">
        <v>128</v>
      </c>
      <c r="BE891" s="158">
        <f>IF(N891="základní",J891,0)</f>
        <v>0</v>
      </c>
      <c r="BF891" s="158">
        <f>IF(N891="snížená",J891,0)</f>
        <v>0</v>
      </c>
      <c r="BG891" s="158">
        <f>IF(N891="zákl. přenesená",J891,0)</f>
        <v>0</v>
      </c>
      <c r="BH891" s="158">
        <f>IF(N891="sníž. přenesená",J891,0)</f>
        <v>0</v>
      </c>
      <c r="BI891" s="158">
        <f>IF(N891="nulová",J891,0)</f>
        <v>0</v>
      </c>
      <c r="BJ891" s="14" t="s">
        <v>83</v>
      </c>
      <c r="BK891" s="158">
        <f>ROUND(I891*H891,2)</f>
        <v>0</v>
      </c>
      <c r="BL891" s="14" t="s">
        <v>149</v>
      </c>
      <c r="BM891" s="157" t="s">
        <v>1019</v>
      </c>
    </row>
    <row r="892" spans="1:65" s="2" customFormat="1">
      <c r="A892" s="29"/>
      <c r="B892" s="30"/>
      <c r="C892" s="29"/>
      <c r="D892" s="159" t="s">
        <v>137</v>
      </c>
      <c r="E892" s="29"/>
      <c r="F892" s="160" t="s">
        <v>334</v>
      </c>
      <c r="G892" s="29"/>
      <c r="H892" s="29"/>
      <c r="I892" s="161"/>
      <c r="J892" s="29"/>
      <c r="K892" s="29"/>
      <c r="L892" s="30"/>
      <c r="M892" s="162"/>
      <c r="N892" s="163"/>
      <c r="O892" s="55"/>
      <c r="P892" s="55"/>
      <c r="Q892" s="55"/>
      <c r="R892" s="55"/>
      <c r="S892" s="55"/>
      <c r="T892" s="56"/>
      <c r="U892" s="29"/>
      <c r="V892" s="29"/>
      <c r="W892" s="29"/>
      <c r="X892" s="29"/>
      <c r="Y892" s="29"/>
      <c r="Z892" s="29"/>
      <c r="AA892" s="29"/>
      <c r="AB892" s="29"/>
      <c r="AC892" s="29"/>
      <c r="AD892" s="29"/>
      <c r="AE892" s="29"/>
      <c r="AT892" s="14" t="s">
        <v>137</v>
      </c>
      <c r="AU892" s="14" t="s">
        <v>85</v>
      </c>
    </row>
    <row r="893" spans="1:65" s="2" customFormat="1" ht="19.5">
      <c r="A893" s="29"/>
      <c r="B893" s="30"/>
      <c r="C893" s="29"/>
      <c r="D893" s="159" t="s">
        <v>224</v>
      </c>
      <c r="E893" s="29"/>
      <c r="F893" s="168" t="s">
        <v>298</v>
      </c>
      <c r="G893" s="29"/>
      <c r="H893" s="29"/>
      <c r="I893" s="161"/>
      <c r="J893" s="29"/>
      <c r="K893" s="29"/>
      <c r="L893" s="30"/>
      <c r="M893" s="162"/>
      <c r="N893" s="163"/>
      <c r="O893" s="55"/>
      <c r="P893" s="55"/>
      <c r="Q893" s="55"/>
      <c r="R893" s="55"/>
      <c r="S893" s="55"/>
      <c r="T893" s="56"/>
      <c r="U893" s="29"/>
      <c r="V893" s="29"/>
      <c r="W893" s="29"/>
      <c r="X893" s="29"/>
      <c r="Y893" s="29"/>
      <c r="Z893" s="29"/>
      <c r="AA893" s="29"/>
      <c r="AB893" s="29"/>
      <c r="AC893" s="29"/>
      <c r="AD893" s="29"/>
      <c r="AE893" s="29"/>
      <c r="AT893" s="14" t="s">
        <v>224</v>
      </c>
      <c r="AU893" s="14" t="s">
        <v>85</v>
      </c>
    </row>
    <row r="894" spans="1:65" s="2" customFormat="1" ht="16.5" customHeight="1">
      <c r="A894" s="29"/>
      <c r="B894" s="145"/>
      <c r="C894" s="146" t="s">
        <v>1020</v>
      </c>
      <c r="D894" s="146" t="s">
        <v>131</v>
      </c>
      <c r="E894" s="147" t="s">
        <v>1021</v>
      </c>
      <c r="F894" s="148" t="s">
        <v>1022</v>
      </c>
      <c r="G894" s="149" t="s">
        <v>134</v>
      </c>
      <c r="H894" s="150">
        <v>2</v>
      </c>
      <c r="I894" s="151"/>
      <c r="J894" s="152">
        <f>ROUND(I894*H894,2)</f>
        <v>0</v>
      </c>
      <c r="K894" s="148" t="s">
        <v>1</v>
      </c>
      <c r="L894" s="30"/>
      <c r="M894" s="153" t="s">
        <v>1</v>
      </c>
      <c r="N894" s="154" t="s">
        <v>41</v>
      </c>
      <c r="O894" s="55"/>
      <c r="P894" s="155">
        <f>O894*H894</f>
        <v>0</v>
      </c>
      <c r="Q894" s="155">
        <v>0</v>
      </c>
      <c r="R894" s="155">
        <f>Q894*H894</f>
        <v>0</v>
      </c>
      <c r="S894" s="155">
        <v>0</v>
      </c>
      <c r="T894" s="156">
        <f>S894*H894</f>
        <v>0</v>
      </c>
      <c r="U894" s="29"/>
      <c r="V894" s="29"/>
      <c r="W894" s="29"/>
      <c r="X894" s="29"/>
      <c r="Y894" s="29"/>
      <c r="Z894" s="29"/>
      <c r="AA894" s="29"/>
      <c r="AB894" s="29"/>
      <c r="AC894" s="29"/>
      <c r="AD894" s="29"/>
      <c r="AE894" s="29"/>
      <c r="AR894" s="157" t="s">
        <v>149</v>
      </c>
      <c r="AT894" s="157" t="s">
        <v>131</v>
      </c>
      <c r="AU894" s="157" t="s">
        <v>85</v>
      </c>
      <c r="AY894" s="14" t="s">
        <v>128</v>
      </c>
      <c r="BE894" s="158">
        <f>IF(N894="základní",J894,0)</f>
        <v>0</v>
      </c>
      <c r="BF894" s="158">
        <f>IF(N894="snížená",J894,0)</f>
        <v>0</v>
      </c>
      <c r="BG894" s="158">
        <f>IF(N894="zákl. přenesená",J894,0)</f>
        <v>0</v>
      </c>
      <c r="BH894" s="158">
        <f>IF(N894="sníž. přenesená",J894,0)</f>
        <v>0</v>
      </c>
      <c r="BI894" s="158">
        <f>IF(N894="nulová",J894,0)</f>
        <v>0</v>
      </c>
      <c r="BJ894" s="14" t="s">
        <v>83</v>
      </c>
      <c r="BK894" s="158">
        <f>ROUND(I894*H894,2)</f>
        <v>0</v>
      </c>
      <c r="BL894" s="14" t="s">
        <v>149</v>
      </c>
      <c r="BM894" s="157" t="s">
        <v>1023</v>
      </c>
    </row>
    <row r="895" spans="1:65" s="2" customFormat="1">
      <c r="A895" s="29"/>
      <c r="B895" s="30"/>
      <c r="C895" s="29"/>
      <c r="D895" s="159" t="s">
        <v>137</v>
      </c>
      <c r="E895" s="29"/>
      <c r="F895" s="160" t="s">
        <v>1022</v>
      </c>
      <c r="G895" s="29"/>
      <c r="H895" s="29"/>
      <c r="I895" s="161"/>
      <c r="J895" s="29"/>
      <c r="K895" s="29"/>
      <c r="L895" s="30"/>
      <c r="M895" s="162"/>
      <c r="N895" s="163"/>
      <c r="O895" s="55"/>
      <c r="P895" s="55"/>
      <c r="Q895" s="55"/>
      <c r="R895" s="55"/>
      <c r="S895" s="55"/>
      <c r="T895" s="56"/>
      <c r="U895" s="29"/>
      <c r="V895" s="29"/>
      <c r="W895" s="29"/>
      <c r="X895" s="29"/>
      <c r="Y895" s="29"/>
      <c r="Z895" s="29"/>
      <c r="AA895" s="29"/>
      <c r="AB895" s="29"/>
      <c r="AC895" s="29"/>
      <c r="AD895" s="29"/>
      <c r="AE895" s="29"/>
      <c r="AT895" s="14" t="s">
        <v>137</v>
      </c>
      <c r="AU895" s="14" t="s">
        <v>85</v>
      </c>
    </row>
    <row r="896" spans="1:65" s="2" customFormat="1" ht="19.5">
      <c r="A896" s="29"/>
      <c r="B896" s="30"/>
      <c r="C896" s="29"/>
      <c r="D896" s="159" t="s">
        <v>224</v>
      </c>
      <c r="E896" s="29"/>
      <c r="F896" s="168" t="s">
        <v>225</v>
      </c>
      <c r="G896" s="29"/>
      <c r="H896" s="29"/>
      <c r="I896" s="161"/>
      <c r="J896" s="29"/>
      <c r="K896" s="29"/>
      <c r="L896" s="30"/>
      <c r="M896" s="162"/>
      <c r="N896" s="163"/>
      <c r="O896" s="55"/>
      <c r="P896" s="55"/>
      <c r="Q896" s="55"/>
      <c r="R896" s="55"/>
      <c r="S896" s="55"/>
      <c r="T896" s="56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T896" s="14" t="s">
        <v>224</v>
      </c>
      <c r="AU896" s="14" t="s">
        <v>85</v>
      </c>
    </row>
    <row r="897" spans="1:65" s="12" customFormat="1" ht="22.9" customHeight="1">
      <c r="B897" s="132"/>
      <c r="D897" s="133" t="s">
        <v>75</v>
      </c>
      <c r="E897" s="143" t="s">
        <v>1024</v>
      </c>
      <c r="F897" s="143" t="s">
        <v>1025</v>
      </c>
      <c r="I897" s="135"/>
      <c r="J897" s="144">
        <f>BK897</f>
        <v>0</v>
      </c>
      <c r="L897" s="132"/>
      <c r="M897" s="137"/>
      <c r="N897" s="138"/>
      <c r="O897" s="138"/>
      <c r="P897" s="139">
        <f>SUM(P898:P924)</f>
        <v>0</v>
      </c>
      <c r="Q897" s="138"/>
      <c r="R897" s="139">
        <f>SUM(R898:R924)</f>
        <v>0</v>
      </c>
      <c r="S897" s="138"/>
      <c r="T897" s="140">
        <f>SUM(T898:T924)</f>
        <v>0</v>
      </c>
      <c r="AR897" s="133" t="s">
        <v>83</v>
      </c>
      <c r="AT897" s="141" t="s">
        <v>75</v>
      </c>
      <c r="AU897" s="141" t="s">
        <v>83</v>
      </c>
      <c r="AY897" s="133" t="s">
        <v>128</v>
      </c>
      <c r="BK897" s="142">
        <f>SUM(BK898:BK924)</f>
        <v>0</v>
      </c>
    </row>
    <row r="898" spans="1:65" s="2" customFormat="1" ht="16.5" customHeight="1">
      <c r="A898" s="29"/>
      <c r="B898" s="145"/>
      <c r="C898" s="146" t="s">
        <v>1026</v>
      </c>
      <c r="D898" s="146" t="s">
        <v>131</v>
      </c>
      <c r="E898" s="147" t="s">
        <v>1027</v>
      </c>
      <c r="F898" s="148" t="s">
        <v>306</v>
      </c>
      <c r="G898" s="149" t="s">
        <v>248</v>
      </c>
      <c r="H898" s="150">
        <v>1</v>
      </c>
      <c r="I898" s="151"/>
      <c r="J898" s="152">
        <f>ROUND(I898*H898,2)</f>
        <v>0</v>
      </c>
      <c r="K898" s="148" t="s">
        <v>1</v>
      </c>
      <c r="L898" s="30"/>
      <c r="M898" s="153" t="s">
        <v>1</v>
      </c>
      <c r="N898" s="154" t="s">
        <v>41</v>
      </c>
      <c r="O898" s="55"/>
      <c r="P898" s="155">
        <f>O898*H898</f>
        <v>0</v>
      </c>
      <c r="Q898" s="155">
        <v>0</v>
      </c>
      <c r="R898" s="155">
        <f>Q898*H898</f>
        <v>0</v>
      </c>
      <c r="S898" s="155">
        <v>0</v>
      </c>
      <c r="T898" s="156">
        <f>S898*H898</f>
        <v>0</v>
      </c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R898" s="157" t="s">
        <v>149</v>
      </c>
      <c r="AT898" s="157" t="s">
        <v>131</v>
      </c>
      <c r="AU898" s="157" t="s">
        <v>85</v>
      </c>
      <c r="AY898" s="14" t="s">
        <v>128</v>
      </c>
      <c r="BE898" s="158">
        <f>IF(N898="základní",J898,0)</f>
        <v>0</v>
      </c>
      <c r="BF898" s="158">
        <f>IF(N898="snížená",J898,0)</f>
        <v>0</v>
      </c>
      <c r="BG898" s="158">
        <f>IF(N898="zákl. přenesená",J898,0)</f>
        <v>0</v>
      </c>
      <c r="BH898" s="158">
        <f>IF(N898="sníž. přenesená",J898,0)</f>
        <v>0</v>
      </c>
      <c r="BI898" s="158">
        <f>IF(N898="nulová",J898,0)</f>
        <v>0</v>
      </c>
      <c r="BJ898" s="14" t="s">
        <v>83</v>
      </c>
      <c r="BK898" s="158">
        <f>ROUND(I898*H898,2)</f>
        <v>0</v>
      </c>
      <c r="BL898" s="14" t="s">
        <v>149</v>
      </c>
      <c r="BM898" s="157" t="s">
        <v>1028</v>
      </c>
    </row>
    <row r="899" spans="1:65" s="2" customFormat="1">
      <c r="A899" s="29"/>
      <c r="B899" s="30"/>
      <c r="C899" s="29"/>
      <c r="D899" s="159" t="s">
        <v>137</v>
      </c>
      <c r="E899" s="29"/>
      <c r="F899" s="160" t="s">
        <v>306</v>
      </c>
      <c r="G899" s="29"/>
      <c r="H899" s="29"/>
      <c r="I899" s="161"/>
      <c r="J899" s="29"/>
      <c r="K899" s="29"/>
      <c r="L899" s="30"/>
      <c r="M899" s="162"/>
      <c r="N899" s="163"/>
      <c r="O899" s="55"/>
      <c r="P899" s="55"/>
      <c r="Q899" s="55"/>
      <c r="R899" s="55"/>
      <c r="S899" s="55"/>
      <c r="T899" s="56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T899" s="14" t="s">
        <v>137</v>
      </c>
      <c r="AU899" s="14" t="s">
        <v>85</v>
      </c>
    </row>
    <row r="900" spans="1:65" s="2" customFormat="1" ht="19.5">
      <c r="A900" s="29"/>
      <c r="B900" s="30"/>
      <c r="C900" s="29"/>
      <c r="D900" s="159" t="s">
        <v>224</v>
      </c>
      <c r="E900" s="29"/>
      <c r="F900" s="168" t="s">
        <v>298</v>
      </c>
      <c r="G900" s="29"/>
      <c r="H900" s="29"/>
      <c r="I900" s="161"/>
      <c r="J900" s="29"/>
      <c r="K900" s="29"/>
      <c r="L900" s="30"/>
      <c r="M900" s="162"/>
      <c r="N900" s="163"/>
      <c r="O900" s="55"/>
      <c r="P900" s="55"/>
      <c r="Q900" s="55"/>
      <c r="R900" s="55"/>
      <c r="S900" s="55"/>
      <c r="T900" s="56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T900" s="14" t="s">
        <v>224</v>
      </c>
      <c r="AU900" s="14" t="s">
        <v>85</v>
      </c>
    </row>
    <row r="901" spans="1:65" s="2" customFormat="1" ht="16.5" customHeight="1">
      <c r="A901" s="29"/>
      <c r="B901" s="145"/>
      <c r="C901" s="146" t="s">
        <v>1029</v>
      </c>
      <c r="D901" s="146" t="s">
        <v>131</v>
      </c>
      <c r="E901" s="147" t="s">
        <v>1030</v>
      </c>
      <c r="F901" s="148" t="s">
        <v>310</v>
      </c>
      <c r="G901" s="149" t="s">
        <v>240</v>
      </c>
      <c r="H901" s="150">
        <v>6</v>
      </c>
      <c r="I901" s="151"/>
      <c r="J901" s="152">
        <f>ROUND(I901*H901,2)</f>
        <v>0</v>
      </c>
      <c r="K901" s="148" t="s">
        <v>1</v>
      </c>
      <c r="L901" s="30"/>
      <c r="M901" s="153" t="s">
        <v>1</v>
      </c>
      <c r="N901" s="154" t="s">
        <v>41</v>
      </c>
      <c r="O901" s="55"/>
      <c r="P901" s="155">
        <f>O901*H901</f>
        <v>0</v>
      </c>
      <c r="Q901" s="155">
        <v>0</v>
      </c>
      <c r="R901" s="155">
        <f>Q901*H901</f>
        <v>0</v>
      </c>
      <c r="S901" s="155">
        <v>0</v>
      </c>
      <c r="T901" s="156">
        <f>S901*H901</f>
        <v>0</v>
      </c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R901" s="157" t="s">
        <v>149</v>
      </c>
      <c r="AT901" s="157" t="s">
        <v>131</v>
      </c>
      <c r="AU901" s="157" t="s">
        <v>85</v>
      </c>
      <c r="AY901" s="14" t="s">
        <v>128</v>
      </c>
      <c r="BE901" s="158">
        <f>IF(N901="základní",J901,0)</f>
        <v>0</v>
      </c>
      <c r="BF901" s="158">
        <f>IF(N901="snížená",J901,0)</f>
        <v>0</v>
      </c>
      <c r="BG901" s="158">
        <f>IF(N901="zákl. přenesená",J901,0)</f>
        <v>0</v>
      </c>
      <c r="BH901" s="158">
        <f>IF(N901="sníž. přenesená",J901,0)</f>
        <v>0</v>
      </c>
      <c r="BI901" s="158">
        <f>IF(N901="nulová",J901,0)</f>
        <v>0</v>
      </c>
      <c r="BJ901" s="14" t="s">
        <v>83</v>
      </c>
      <c r="BK901" s="158">
        <f>ROUND(I901*H901,2)</f>
        <v>0</v>
      </c>
      <c r="BL901" s="14" t="s">
        <v>149</v>
      </c>
      <c r="BM901" s="157" t="s">
        <v>1031</v>
      </c>
    </row>
    <row r="902" spans="1:65" s="2" customFormat="1">
      <c r="A902" s="29"/>
      <c r="B902" s="30"/>
      <c r="C902" s="29"/>
      <c r="D902" s="159" t="s">
        <v>137</v>
      </c>
      <c r="E902" s="29"/>
      <c r="F902" s="160" t="s">
        <v>310</v>
      </c>
      <c r="G902" s="29"/>
      <c r="H902" s="29"/>
      <c r="I902" s="161"/>
      <c r="J902" s="29"/>
      <c r="K902" s="29"/>
      <c r="L902" s="30"/>
      <c r="M902" s="162"/>
      <c r="N902" s="163"/>
      <c r="O902" s="55"/>
      <c r="P902" s="55"/>
      <c r="Q902" s="55"/>
      <c r="R902" s="55"/>
      <c r="S902" s="55"/>
      <c r="T902" s="56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T902" s="14" t="s">
        <v>137</v>
      </c>
      <c r="AU902" s="14" t="s">
        <v>85</v>
      </c>
    </row>
    <row r="903" spans="1:65" s="2" customFormat="1" ht="19.5">
      <c r="A903" s="29"/>
      <c r="B903" s="30"/>
      <c r="C903" s="29"/>
      <c r="D903" s="159" t="s">
        <v>224</v>
      </c>
      <c r="E903" s="29"/>
      <c r="F903" s="168" t="s">
        <v>298</v>
      </c>
      <c r="G903" s="29"/>
      <c r="H903" s="29"/>
      <c r="I903" s="161"/>
      <c r="J903" s="29"/>
      <c r="K903" s="29"/>
      <c r="L903" s="30"/>
      <c r="M903" s="162"/>
      <c r="N903" s="163"/>
      <c r="O903" s="55"/>
      <c r="P903" s="55"/>
      <c r="Q903" s="55"/>
      <c r="R903" s="55"/>
      <c r="S903" s="55"/>
      <c r="T903" s="56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T903" s="14" t="s">
        <v>224</v>
      </c>
      <c r="AU903" s="14" t="s">
        <v>85</v>
      </c>
    </row>
    <row r="904" spans="1:65" s="2" customFormat="1" ht="16.5" customHeight="1">
      <c r="A904" s="29"/>
      <c r="B904" s="145"/>
      <c r="C904" s="146" t="s">
        <v>1032</v>
      </c>
      <c r="D904" s="146" t="s">
        <v>131</v>
      </c>
      <c r="E904" s="147" t="s">
        <v>1033</v>
      </c>
      <c r="F904" s="148" t="s">
        <v>314</v>
      </c>
      <c r="G904" s="149" t="s">
        <v>248</v>
      </c>
      <c r="H904" s="150">
        <v>5</v>
      </c>
      <c r="I904" s="151"/>
      <c r="J904" s="152">
        <f>ROUND(I904*H904,2)</f>
        <v>0</v>
      </c>
      <c r="K904" s="148" t="s">
        <v>1</v>
      </c>
      <c r="L904" s="30"/>
      <c r="M904" s="153" t="s">
        <v>1</v>
      </c>
      <c r="N904" s="154" t="s">
        <v>41</v>
      </c>
      <c r="O904" s="55"/>
      <c r="P904" s="155">
        <f>O904*H904</f>
        <v>0</v>
      </c>
      <c r="Q904" s="155">
        <v>0</v>
      </c>
      <c r="R904" s="155">
        <f>Q904*H904</f>
        <v>0</v>
      </c>
      <c r="S904" s="155">
        <v>0</v>
      </c>
      <c r="T904" s="156">
        <f>S904*H904</f>
        <v>0</v>
      </c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R904" s="157" t="s">
        <v>149</v>
      </c>
      <c r="AT904" s="157" t="s">
        <v>131</v>
      </c>
      <c r="AU904" s="157" t="s">
        <v>85</v>
      </c>
      <c r="AY904" s="14" t="s">
        <v>128</v>
      </c>
      <c r="BE904" s="158">
        <f>IF(N904="základní",J904,0)</f>
        <v>0</v>
      </c>
      <c r="BF904" s="158">
        <f>IF(N904="snížená",J904,0)</f>
        <v>0</v>
      </c>
      <c r="BG904" s="158">
        <f>IF(N904="zákl. přenesená",J904,0)</f>
        <v>0</v>
      </c>
      <c r="BH904" s="158">
        <f>IF(N904="sníž. přenesená",J904,0)</f>
        <v>0</v>
      </c>
      <c r="BI904" s="158">
        <f>IF(N904="nulová",J904,0)</f>
        <v>0</v>
      </c>
      <c r="BJ904" s="14" t="s">
        <v>83</v>
      </c>
      <c r="BK904" s="158">
        <f>ROUND(I904*H904,2)</f>
        <v>0</v>
      </c>
      <c r="BL904" s="14" t="s">
        <v>149</v>
      </c>
      <c r="BM904" s="157" t="s">
        <v>1034</v>
      </c>
    </row>
    <row r="905" spans="1:65" s="2" customFormat="1">
      <c r="A905" s="29"/>
      <c r="B905" s="30"/>
      <c r="C905" s="29"/>
      <c r="D905" s="159" t="s">
        <v>137</v>
      </c>
      <c r="E905" s="29"/>
      <c r="F905" s="160" t="s">
        <v>314</v>
      </c>
      <c r="G905" s="29"/>
      <c r="H905" s="29"/>
      <c r="I905" s="161"/>
      <c r="J905" s="29"/>
      <c r="K905" s="29"/>
      <c r="L905" s="30"/>
      <c r="M905" s="162"/>
      <c r="N905" s="163"/>
      <c r="O905" s="55"/>
      <c r="P905" s="55"/>
      <c r="Q905" s="55"/>
      <c r="R905" s="55"/>
      <c r="S905" s="55"/>
      <c r="T905" s="56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T905" s="14" t="s">
        <v>137</v>
      </c>
      <c r="AU905" s="14" t="s">
        <v>85</v>
      </c>
    </row>
    <row r="906" spans="1:65" s="2" customFormat="1" ht="19.5">
      <c r="A906" s="29"/>
      <c r="B906" s="30"/>
      <c r="C906" s="29"/>
      <c r="D906" s="159" t="s">
        <v>224</v>
      </c>
      <c r="E906" s="29"/>
      <c r="F906" s="168" t="s">
        <v>298</v>
      </c>
      <c r="G906" s="29"/>
      <c r="H906" s="29"/>
      <c r="I906" s="161"/>
      <c r="J906" s="29"/>
      <c r="K906" s="29"/>
      <c r="L906" s="30"/>
      <c r="M906" s="162"/>
      <c r="N906" s="163"/>
      <c r="O906" s="55"/>
      <c r="P906" s="55"/>
      <c r="Q906" s="55"/>
      <c r="R906" s="55"/>
      <c r="S906" s="55"/>
      <c r="T906" s="56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T906" s="14" t="s">
        <v>224</v>
      </c>
      <c r="AU906" s="14" t="s">
        <v>85</v>
      </c>
    </row>
    <row r="907" spans="1:65" s="2" customFormat="1" ht="21.75" customHeight="1">
      <c r="A907" s="29"/>
      <c r="B907" s="145"/>
      <c r="C907" s="146" t="s">
        <v>1035</v>
      </c>
      <c r="D907" s="146" t="s">
        <v>131</v>
      </c>
      <c r="E907" s="147" t="s">
        <v>1036</v>
      </c>
      <c r="F907" s="148" t="s">
        <v>318</v>
      </c>
      <c r="G907" s="149" t="s">
        <v>134</v>
      </c>
      <c r="H907" s="150">
        <v>2</v>
      </c>
      <c r="I907" s="151"/>
      <c r="J907" s="152">
        <f>ROUND(I907*H907,2)</f>
        <v>0</v>
      </c>
      <c r="K907" s="148" t="s">
        <v>1</v>
      </c>
      <c r="L907" s="30"/>
      <c r="M907" s="153" t="s">
        <v>1</v>
      </c>
      <c r="N907" s="154" t="s">
        <v>41</v>
      </c>
      <c r="O907" s="55"/>
      <c r="P907" s="155">
        <f>O907*H907</f>
        <v>0</v>
      </c>
      <c r="Q907" s="155">
        <v>0</v>
      </c>
      <c r="R907" s="155">
        <f>Q907*H907</f>
        <v>0</v>
      </c>
      <c r="S907" s="155">
        <v>0</v>
      </c>
      <c r="T907" s="156">
        <f>S907*H907</f>
        <v>0</v>
      </c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R907" s="157" t="s">
        <v>149</v>
      </c>
      <c r="AT907" s="157" t="s">
        <v>131</v>
      </c>
      <c r="AU907" s="157" t="s">
        <v>85</v>
      </c>
      <c r="AY907" s="14" t="s">
        <v>128</v>
      </c>
      <c r="BE907" s="158">
        <f>IF(N907="základní",J907,0)</f>
        <v>0</v>
      </c>
      <c r="BF907" s="158">
        <f>IF(N907="snížená",J907,0)</f>
        <v>0</v>
      </c>
      <c r="BG907" s="158">
        <f>IF(N907="zákl. přenesená",J907,0)</f>
        <v>0</v>
      </c>
      <c r="BH907" s="158">
        <f>IF(N907="sníž. přenesená",J907,0)</f>
        <v>0</v>
      </c>
      <c r="BI907" s="158">
        <f>IF(N907="nulová",J907,0)</f>
        <v>0</v>
      </c>
      <c r="BJ907" s="14" t="s">
        <v>83</v>
      </c>
      <c r="BK907" s="158">
        <f>ROUND(I907*H907,2)</f>
        <v>0</v>
      </c>
      <c r="BL907" s="14" t="s">
        <v>149</v>
      </c>
      <c r="BM907" s="157" t="s">
        <v>1037</v>
      </c>
    </row>
    <row r="908" spans="1:65" s="2" customFormat="1">
      <c r="A908" s="29"/>
      <c r="B908" s="30"/>
      <c r="C908" s="29"/>
      <c r="D908" s="159" t="s">
        <v>137</v>
      </c>
      <c r="E908" s="29"/>
      <c r="F908" s="160" t="s">
        <v>318</v>
      </c>
      <c r="G908" s="29"/>
      <c r="H908" s="29"/>
      <c r="I908" s="161"/>
      <c r="J908" s="29"/>
      <c r="K908" s="29"/>
      <c r="L908" s="30"/>
      <c r="M908" s="162"/>
      <c r="N908" s="163"/>
      <c r="O908" s="55"/>
      <c r="P908" s="55"/>
      <c r="Q908" s="55"/>
      <c r="R908" s="55"/>
      <c r="S908" s="55"/>
      <c r="T908" s="56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T908" s="14" t="s">
        <v>137</v>
      </c>
      <c r="AU908" s="14" t="s">
        <v>85</v>
      </c>
    </row>
    <row r="909" spans="1:65" s="2" customFormat="1" ht="19.5">
      <c r="A909" s="29"/>
      <c r="B909" s="30"/>
      <c r="C909" s="29"/>
      <c r="D909" s="159" t="s">
        <v>224</v>
      </c>
      <c r="E909" s="29"/>
      <c r="F909" s="168" t="s">
        <v>225</v>
      </c>
      <c r="G909" s="29"/>
      <c r="H909" s="29"/>
      <c r="I909" s="161"/>
      <c r="J909" s="29"/>
      <c r="K909" s="29"/>
      <c r="L909" s="30"/>
      <c r="M909" s="162"/>
      <c r="N909" s="163"/>
      <c r="O909" s="55"/>
      <c r="P909" s="55"/>
      <c r="Q909" s="55"/>
      <c r="R909" s="55"/>
      <c r="S909" s="55"/>
      <c r="T909" s="56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T909" s="14" t="s">
        <v>224</v>
      </c>
      <c r="AU909" s="14" t="s">
        <v>85</v>
      </c>
    </row>
    <row r="910" spans="1:65" s="2" customFormat="1" ht="16.5" customHeight="1">
      <c r="A910" s="29"/>
      <c r="B910" s="145"/>
      <c r="C910" s="146" t="s">
        <v>1038</v>
      </c>
      <c r="D910" s="146" t="s">
        <v>131</v>
      </c>
      <c r="E910" s="147" t="s">
        <v>1039</v>
      </c>
      <c r="F910" s="148" t="s">
        <v>322</v>
      </c>
      <c r="G910" s="149" t="s">
        <v>248</v>
      </c>
      <c r="H910" s="150">
        <v>1</v>
      </c>
      <c r="I910" s="151"/>
      <c r="J910" s="152">
        <f>ROUND(I910*H910,2)</f>
        <v>0</v>
      </c>
      <c r="K910" s="148" t="s">
        <v>1</v>
      </c>
      <c r="L910" s="30"/>
      <c r="M910" s="153" t="s">
        <v>1</v>
      </c>
      <c r="N910" s="154" t="s">
        <v>41</v>
      </c>
      <c r="O910" s="55"/>
      <c r="P910" s="155">
        <f>O910*H910</f>
        <v>0</v>
      </c>
      <c r="Q910" s="155">
        <v>0</v>
      </c>
      <c r="R910" s="155">
        <f>Q910*H910</f>
        <v>0</v>
      </c>
      <c r="S910" s="155">
        <v>0</v>
      </c>
      <c r="T910" s="156">
        <f>S910*H910</f>
        <v>0</v>
      </c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R910" s="157" t="s">
        <v>149</v>
      </c>
      <c r="AT910" s="157" t="s">
        <v>131</v>
      </c>
      <c r="AU910" s="157" t="s">
        <v>85</v>
      </c>
      <c r="AY910" s="14" t="s">
        <v>128</v>
      </c>
      <c r="BE910" s="158">
        <f>IF(N910="základní",J910,0)</f>
        <v>0</v>
      </c>
      <c r="BF910" s="158">
        <f>IF(N910="snížená",J910,0)</f>
        <v>0</v>
      </c>
      <c r="BG910" s="158">
        <f>IF(N910="zákl. přenesená",J910,0)</f>
        <v>0</v>
      </c>
      <c r="BH910" s="158">
        <f>IF(N910="sníž. přenesená",J910,0)</f>
        <v>0</v>
      </c>
      <c r="BI910" s="158">
        <f>IF(N910="nulová",J910,0)</f>
        <v>0</v>
      </c>
      <c r="BJ910" s="14" t="s">
        <v>83</v>
      </c>
      <c r="BK910" s="158">
        <f>ROUND(I910*H910,2)</f>
        <v>0</v>
      </c>
      <c r="BL910" s="14" t="s">
        <v>149</v>
      </c>
      <c r="BM910" s="157" t="s">
        <v>1040</v>
      </c>
    </row>
    <row r="911" spans="1:65" s="2" customFormat="1">
      <c r="A911" s="29"/>
      <c r="B911" s="30"/>
      <c r="C911" s="29"/>
      <c r="D911" s="159" t="s">
        <v>137</v>
      </c>
      <c r="E911" s="29"/>
      <c r="F911" s="160" t="s">
        <v>322</v>
      </c>
      <c r="G911" s="29"/>
      <c r="H911" s="29"/>
      <c r="I911" s="161"/>
      <c r="J911" s="29"/>
      <c r="K911" s="29"/>
      <c r="L911" s="30"/>
      <c r="M911" s="162"/>
      <c r="N911" s="163"/>
      <c r="O911" s="55"/>
      <c r="P911" s="55"/>
      <c r="Q911" s="55"/>
      <c r="R911" s="55"/>
      <c r="S911" s="55"/>
      <c r="T911" s="56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T911" s="14" t="s">
        <v>137</v>
      </c>
      <c r="AU911" s="14" t="s">
        <v>85</v>
      </c>
    </row>
    <row r="912" spans="1:65" s="2" customFormat="1" ht="19.5">
      <c r="A912" s="29"/>
      <c r="B912" s="30"/>
      <c r="C912" s="29"/>
      <c r="D912" s="159" t="s">
        <v>224</v>
      </c>
      <c r="E912" s="29"/>
      <c r="F912" s="168" t="s">
        <v>298</v>
      </c>
      <c r="G912" s="29"/>
      <c r="H912" s="29"/>
      <c r="I912" s="161"/>
      <c r="J912" s="29"/>
      <c r="K912" s="29"/>
      <c r="L912" s="30"/>
      <c r="M912" s="162"/>
      <c r="N912" s="163"/>
      <c r="O912" s="55"/>
      <c r="P912" s="55"/>
      <c r="Q912" s="55"/>
      <c r="R912" s="55"/>
      <c r="S912" s="55"/>
      <c r="T912" s="56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T912" s="14" t="s">
        <v>224</v>
      </c>
      <c r="AU912" s="14" t="s">
        <v>85</v>
      </c>
    </row>
    <row r="913" spans="1:65" s="2" customFormat="1" ht="16.5" customHeight="1">
      <c r="A913" s="29"/>
      <c r="B913" s="145"/>
      <c r="C913" s="146" t="s">
        <v>1041</v>
      </c>
      <c r="D913" s="146" t="s">
        <v>131</v>
      </c>
      <c r="E913" s="147" t="s">
        <v>1042</v>
      </c>
      <c r="F913" s="148" t="s">
        <v>326</v>
      </c>
      <c r="G913" s="149" t="s">
        <v>248</v>
      </c>
      <c r="H913" s="150">
        <v>3</v>
      </c>
      <c r="I913" s="151"/>
      <c r="J913" s="152">
        <f>ROUND(I913*H913,2)</f>
        <v>0</v>
      </c>
      <c r="K913" s="148" t="s">
        <v>1</v>
      </c>
      <c r="L913" s="30"/>
      <c r="M913" s="153" t="s">
        <v>1</v>
      </c>
      <c r="N913" s="154" t="s">
        <v>41</v>
      </c>
      <c r="O913" s="55"/>
      <c r="P913" s="155">
        <f>O913*H913</f>
        <v>0</v>
      </c>
      <c r="Q913" s="155">
        <v>0</v>
      </c>
      <c r="R913" s="155">
        <f>Q913*H913</f>
        <v>0</v>
      </c>
      <c r="S913" s="155">
        <v>0</v>
      </c>
      <c r="T913" s="156">
        <f>S913*H913</f>
        <v>0</v>
      </c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R913" s="157" t="s">
        <v>149</v>
      </c>
      <c r="AT913" s="157" t="s">
        <v>131</v>
      </c>
      <c r="AU913" s="157" t="s">
        <v>85</v>
      </c>
      <c r="AY913" s="14" t="s">
        <v>128</v>
      </c>
      <c r="BE913" s="158">
        <f>IF(N913="základní",J913,0)</f>
        <v>0</v>
      </c>
      <c r="BF913" s="158">
        <f>IF(N913="snížená",J913,0)</f>
        <v>0</v>
      </c>
      <c r="BG913" s="158">
        <f>IF(N913="zákl. přenesená",J913,0)</f>
        <v>0</v>
      </c>
      <c r="BH913" s="158">
        <f>IF(N913="sníž. přenesená",J913,0)</f>
        <v>0</v>
      </c>
      <c r="BI913" s="158">
        <f>IF(N913="nulová",J913,0)</f>
        <v>0</v>
      </c>
      <c r="BJ913" s="14" t="s">
        <v>83</v>
      </c>
      <c r="BK913" s="158">
        <f>ROUND(I913*H913,2)</f>
        <v>0</v>
      </c>
      <c r="BL913" s="14" t="s">
        <v>149</v>
      </c>
      <c r="BM913" s="157" t="s">
        <v>1043</v>
      </c>
    </row>
    <row r="914" spans="1:65" s="2" customFormat="1">
      <c r="A914" s="29"/>
      <c r="B914" s="30"/>
      <c r="C914" s="29"/>
      <c r="D914" s="159" t="s">
        <v>137</v>
      </c>
      <c r="E914" s="29"/>
      <c r="F914" s="160" t="s">
        <v>326</v>
      </c>
      <c r="G914" s="29"/>
      <c r="H914" s="29"/>
      <c r="I914" s="161"/>
      <c r="J914" s="29"/>
      <c r="K914" s="29"/>
      <c r="L914" s="30"/>
      <c r="M914" s="162"/>
      <c r="N914" s="163"/>
      <c r="O914" s="55"/>
      <c r="P914" s="55"/>
      <c r="Q914" s="55"/>
      <c r="R914" s="55"/>
      <c r="S914" s="55"/>
      <c r="T914" s="56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T914" s="14" t="s">
        <v>137</v>
      </c>
      <c r="AU914" s="14" t="s">
        <v>85</v>
      </c>
    </row>
    <row r="915" spans="1:65" s="2" customFormat="1" ht="19.5">
      <c r="A915" s="29"/>
      <c r="B915" s="30"/>
      <c r="C915" s="29"/>
      <c r="D915" s="159" t="s">
        <v>224</v>
      </c>
      <c r="E915" s="29"/>
      <c r="F915" s="168" t="s">
        <v>298</v>
      </c>
      <c r="G915" s="29"/>
      <c r="H915" s="29"/>
      <c r="I915" s="161"/>
      <c r="J915" s="29"/>
      <c r="K915" s="29"/>
      <c r="L915" s="30"/>
      <c r="M915" s="162"/>
      <c r="N915" s="163"/>
      <c r="O915" s="55"/>
      <c r="P915" s="55"/>
      <c r="Q915" s="55"/>
      <c r="R915" s="55"/>
      <c r="S915" s="55"/>
      <c r="T915" s="56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T915" s="14" t="s">
        <v>224</v>
      </c>
      <c r="AU915" s="14" t="s">
        <v>85</v>
      </c>
    </row>
    <row r="916" spans="1:65" s="2" customFormat="1" ht="16.5" customHeight="1">
      <c r="A916" s="29"/>
      <c r="B916" s="145"/>
      <c r="C916" s="146" t="s">
        <v>1044</v>
      </c>
      <c r="D916" s="146" t="s">
        <v>131</v>
      </c>
      <c r="E916" s="147" t="s">
        <v>1045</v>
      </c>
      <c r="F916" s="148" t="s">
        <v>1015</v>
      </c>
      <c r="G916" s="149" t="s">
        <v>248</v>
      </c>
      <c r="H916" s="150">
        <v>1</v>
      </c>
      <c r="I916" s="151"/>
      <c r="J916" s="152">
        <f>ROUND(I916*H916,2)</f>
        <v>0</v>
      </c>
      <c r="K916" s="148" t="s">
        <v>1</v>
      </c>
      <c r="L916" s="30"/>
      <c r="M916" s="153" t="s">
        <v>1</v>
      </c>
      <c r="N916" s="154" t="s">
        <v>41</v>
      </c>
      <c r="O916" s="55"/>
      <c r="P916" s="155">
        <f>O916*H916</f>
        <v>0</v>
      </c>
      <c r="Q916" s="155">
        <v>0</v>
      </c>
      <c r="R916" s="155">
        <f>Q916*H916</f>
        <v>0</v>
      </c>
      <c r="S916" s="155">
        <v>0</v>
      </c>
      <c r="T916" s="156">
        <f>S916*H916</f>
        <v>0</v>
      </c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R916" s="157" t="s">
        <v>149</v>
      </c>
      <c r="AT916" s="157" t="s">
        <v>131</v>
      </c>
      <c r="AU916" s="157" t="s">
        <v>85</v>
      </c>
      <c r="AY916" s="14" t="s">
        <v>128</v>
      </c>
      <c r="BE916" s="158">
        <f>IF(N916="základní",J916,0)</f>
        <v>0</v>
      </c>
      <c r="BF916" s="158">
        <f>IF(N916="snížená",J916,0)</f>
        <v>0</v>
      </c>
      <c r="BG916" s="158">
        <f>IF(N916="zákl. přenesená",J916,0)</f>
        <v>0</v>
      </c>
      <c r="BH916" s="158">
        <f>IF(N916="sníž. přenesená",J916,0)</f>
        <v>0</v>
      </c>
      <c r="BI916" s="158">
        <f>IF(N916="nulová",J916,0)</f>
        <v>0</v>
      </c>
      <c r="BJ916" s="14" t="s">
        <v>83</v>
      </c>
      <c r="BK916" s="158">
        <f>ROUND(I916*H916,2)</f>
        <v>0</v>
      </c>
      <c r="BL916" s="14" t="s">
        <v>149</v>
      </c>
      <c r="BM916" s="157" t="s">
        <v>1046</v>
      </c>
    </row>
    <row r="917" spans="1:65" s="2" customFormat="1">
      <c r="A917" s="29"/>
      <c r="B917" s="30"/>
      <c r="C917" s="29"/>
      <c r="D917" s="159" t="s">
        <v>137</v>
      </c>
      <c r="E917" s="29"/>
      <c r="F917" s="160" t="s">
        <v>1015</v>
      </c>
      <c r="G917" s="29"/>
      <c r="H917" s="29"/>
      <c r="I917" s="161"/>
      <c r="J917" s="29"/>
      <c r="K917" s="29"/>
      <c r="L917" s="30"/>
      <c r="M917" s="162"/>
      <c r="N917" s="163"/>
      <c r="O917" s="55"/>
      <c r="P917" s="55"/>
      <c r="Q917" s="55"/>
      <c r="R917" s="55"/>
      <c r="S917" s="55"/>
      <c r="T917" s="56"/>
      <c r="U917" s="29"/>
      <c r="V917" s="29"/>
      <c r="W917" s="29"/>
      <c r="X917" s="29"/>
      <c r="Y917" s="29"/>
      <c r="Z917" s="29"/>
      <c r="AA917" s="29"/>
      <c r="AB917" s="29"/>
      <c r="AC917" s="29"/>
      <c r="AD917" s="29"/>
      <c r="AE917" s="29"/>
      <c r="AT917" s="14" t="s">
        <v>137</v>
      </c>
      <c r="AU917" s="14" t="s">
        <v>85</v>
      </c>
    </row>
    <row r="918" spans="1:65" s="2" customFormat="1" ht="19.5">
      <c r="A918" s="29"/>
      <c r="B918" s="30"/>
      <c r="C918" s="29"/>
      <c r="D918" s="159" t="s">
        <v>224</v>
      </c>
      <c r="E918" s="29"/>
      <c r="F918" s="168" t="s">
        <v>225</v>
      </c>
      <c r="G918" s="29"/>
      <c r="H918" s="29"/>
      <c r="I918" s="161"/>
      <c r="J918" s="29"/>
      <c r="K918" s="29"/>
      <c r="L918" s="30"/>
      <c r="M918" s="162"/>
      <c r="N918" s="163"/>
      <c r="O918" s="55"/>
      <c r="P918" s="55"/>
      <c r="Q918" s="55"/>
      <c r="R918" s="55"/>
      <c r="S918" s="55"/>
      <c r="T918" s="56"/>
      <c r="U918" s="29"/>
      <c r="V918" s="29"/>
      <c r="W918" s="29"/>
      <c r="X918" s="29"/>
      <c r="Y918" s="29"/>
      <c r="Z918" s="29"/>
      <c r="AA918" s="29"/>
      <c r="AB918" s="29"/>
      <c r="AC918" s="29"/>
      <c r="AD918" s="29"/>
      <c r="AE918" s="29"/>
      <c r="AT918" s="14" t="s">
        <v>224</v>
      </c>
      <c r="AU918" s="14" t="s">
        <v>85</v>
      </c>
    </row>
    <row r="919" spans="1:65" s="2" customFormat="1" ht="16.5" customHeight="1">
      <c r="A919" s="29"/>
      <c r="B919" s="145"/>
      <c r="C919" s="146" t="s">
        <v>1047</v>
      </c>
      <c r="D919" s="146" t="s">
        <v>131</v>
      </c>
      <c r="E919" s="147" t="s">
        <v>1048</v>
      </c>
      <c r="F919" s="148" t="s">
        <v>334</v>
      </c>
      <c r="G919" s="149" t="s">
        <v>134</v>
      </c>
      <c r="H919" s="150">
        <v>6</v>
      </c>
      <c r="I919" s="151"/>
      <c r="J919" s="152">
        <f>ROUND(I919*H919,2)</f>
        <v>0</v>
      </c>
      <c r="K919" s="148" t="s">
        <v>1</v>
      </c>
      <c r="L919" s="30"/>
      <c r="M919" s="153" t="s">
        <v>1</v>
      </c>
      <c r="N919" s="154" t="s">
        <v>41</v>
      </c>
      <c r="O919" s="55"/>
      <c r="P919" s="155">
        <f>O919*H919</f>
        <v>0</v>
      </c>
      <c r="Q919" s="155">
        <v>0</v>
      </c>
      <c r="R919" s="155">
        <f>Q919*H919</f>
        <v>0</v>
      </c>
      <c r="S919" s="155">
        <v>0</v>
      </c>
      <c r="T919" s="156">
        <f>S919*H919</f>
        <v>0</v>
      </c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R919" s="157" t="s">
        <v>149</v>
      </c>
      <c r="AT919" s="157" t="s">
        <v>131</v>
      </c>
      <c r="AU919" s="157" t="s">
        <v>85</v>
      </c>
      <c r="AY919" s="14" t="s">
        <v>128</v>
      </c>
      <c r="BE919" s="158">
        <f>IF(N919="základní",J919,0)</f>
        <v>0</v>
      </c>
      <c r="BF919" s="158">
        <f>IF(N919="snížená",J919,0)</f>
        <v>0</v>
      </c>
      <c r="BG919" s="158">
        <f>IF(N919="zákl. přenesená",J919,0)</f>
        <v>0</v>
      </c>
      <c r="BH919" s="158">
        <f>IF(N919="sníž. přenesená",J919,0)</f>
        <v>0</v>
      </c>
      <c r="BI919" s="158">
        <f>IF(N919="nulová",J919,0)</f>
        <v>0</v>
      </c>
      <c r="BJ919" s="14" t="s">
        <v>83</v>
      </c>
      <c r="BK919" s="158">
        <f>ROUND(I919*H919,2)</f>
        <v>0</v>
      </c>
      <c r="BL919" s="14" t="s">
        <v>149</v>
      </c>
      <c r="BM919" s="157" t="s">
        <v>1049</v>
      </c>
    </row>
    <row r="920" spans="1:65" s="2" customFormat="1">
      <c r="A920" s="29"/>
      <c r="B920" s="30"/>
      <c r="C920" s="29"/>
      <c r="D920" s="159" t="s">
        <v>137</v>
      </c>
      <c r="E920" s="29"/>
      <c r="F920" s="160" t="s">
        <v>334</v>
      </c>
      <c r="G920" s="29"/>
      <c r="H920" s="29"/>
      <c r="I920" s="161"/>
      <c r="J920" s="29"/>
      <c r="K920" s="29"/>
      <c r="L920" s="30"/>
      <c r="M920" s="162"/>
      <c r="N920" s="163"/>
      <c r="O920" s="55"/>
      <c r="P920" s="55"/>
      <c r="Q920" s="55"/>
      <c r="R920" s="55"/>
      <c r="S920" s="55"/>
      <c r="T920" s="56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T920" s="14" t="s">
        <v>137</v>
      </c>
      <c r="AU920" s="14" t="s">
        <v>85</v>
      </c>
    </row>
    <row r="921" spans="1:65" s="2" customFormat="1" ht="19.5">
      <c r="A921" s="29"/>
      <c r="B921" s="30"/>
      <c r="C921" s="29"/>
      <c r="D921" s="159" t="s">
        <v>224</v>
      </c>
      <c r="E921" s="29"/>
      <c r="F921" s="168" t="s">
        <v>298</v>
      </c>
      <c r="G921" s="29"/>
      <c r="H921" s="29"/>
      <c r="I921" s="161"/>
      <c r="J921" s="29"/>
      <c r="K921" s="29"/>
      <c r="L921" s="30"/>
      <c r="M921" s="162"/>
      <c r="N921" s="163"/>
      <c r="O921" s="55"/>
      <c r="P921" s="55"/>
      <c r="Q921" s="55"/>
      <c r="R921" s="55"/>
      <c r="S921" s="55"/>
      <c r="T921" s="56"/>
      <c r="U921" s="29"/>
      <c r="V921" s="29"/>
      <c r="W921" s="29"/>
      <c r="X921" s="29"/>
      <c r="Y921" s="29"/>
      <c r="Z921" s="29"/>
      <c r="AA921" s="29"/>
      <c r="AB921" s="29"/>
      <c r="AC921" s="29"/>
      <c r="AD921" s="29"/>
      <c r="AE921" s="29"/>
      <c r="AT921" s="14" t="s">
        <v>224</v>
      </c>
      <c r="AU921" s="14" t="s">
        <v>85</v>
      </c>
    </row>
    <row r="922" spans="1:65" s="2" customFormat="1" ht="16.5" customHeight="1">
      <c r="A922" s="29"/>
      <c r="B922" s="145"/>
      <c r="C922" s="146" t="s">
        <v>1050</v>
      </c>
      <c r="D922" s="146" t="s">
        <v>131</v>
      </c>
      <c r="E922" s="147" t="s">
        <v>1051</v>
      </c>
      <c r="F922" s="148" t="s">
        <v>1022</v>
      </c>
      <c r="G922" s="149" t="s">
        <v>134</v>
      </c>
      <c r="H922" s="150">
        <v>2</v>
      </c>
      <c r="I922" s="151"/>
      <c r="J922" s="152">
        <f>ROUND(I922*H922,2)</f>
        <v>0</v>
      </c>
      <c r="K922" s="148" t="s">
        <v>1</v>
      </c>
      <c r="L922" s="30"/>
      <c r="M922" s="153" t="s">
        <v>1</v>
      </c>
      <c r="N922" s="154" t="s">
        <v>41</v>
      </c>
      <c r="O922" s="55"/>
      <c r="P922" s="155">
        <f>O922*H922</f>
        <v>0</v>
      </c>
      <c r="Q922" s="155">
        <v>0</v>
      </c>
      <c r="R922" s="155">
        <f>Q922*H922</f>
        <v>0</v>
      </c>
      <c r="S922" s="155">
        <v>0</v>
      </c>
      <c r="T922" s="156">
        <f>S922*H922</f>
        <v>0</v>
      </c>
      <c r="U922" s="29"/>
      <c r="V922" s="29"/>
      <c r="W922" s="29"/>
      <c r="X922" s="29"/>
      <c r="Y922" s="29"/>
      <c r="Z922" s="29"/>
      <c r="AA922" s="29"/>
      <c r="AB922" s="29"/>
      <c r="AC922" s="29"/>
      <c r="AD922" s="29"/>
      <c r="AE922" s="29"/>
      <c r="AR922" s="157" t="s">
        <v>149</v>
      </c>
      <c r="AT922" s="157" t="s">
        <v>131</v>
      </c>
      <c r="AU922" s="157" t="s">
        <v>85</v>
      </c>
      <c r="AY922" s="14" t="s">
        <v>128</v>
      </c>
      <c r="BE922" s="158">
        <f>IF(N922="základní",J922,0)</f>
        <v>0</v>
      </c>
      <c r="BF922" s="158">
        <f>IF(N922="snížená",J922,0)</f>
        <v>0</v>
      </c>
      <c r="BG922" s="158">
        <f>IF(N922="zákl. přenesená",J922,0)</f>
        <v>0</v>
      </c>
      <c r="BH922" s="158">
        <f>IF(N922="sníž. přenesená",J922,0)</f>
        <v>0</v>
      </c>
      <c r="BI922" s="158">
        <f>IF(N922="nulová",J922,0)</f>
        <v>0</v>
      </c>
      <c r="BJ922" s="14" t="s">
        <v>83</v>
      </c>
      <c r="BK922" s="158">
        <f>ROUND(I922*H922,2)</f>
        <v>0</v>
      </c>
      <c r="BL922" s="14" t="s">
        <v>149</v>
      </c>
      <c r="BM922" s="157" t="s">
        <v>1052</v>
      </c>
    </row>
    <row r="923" spans="1:65" s="2" customFormat="1">
      <c r="A923" s="29"/>
      <c r="B923" s="30"/>
      <c r="C923" s="29"/>
      <c r="D923" s="159" t="s">
        <v>137</v>
      </c>
      <c r="E923" s="29"/>
      <c r="F923" s="160" t="s">
        <v>1022</v>
      </c>
      <c r="G923" s="29"/>
      <c r="H923" s="29"/>
      <c r="I923" s="161"/>
      <c r="J923" s="29"/>
      <c r="K923" s="29"/>
      <c r="L923" s="30"/>
      <c r="M923" s="162"/>
      <c r="N923" s="163"/>
      <c r="O923" s="55"/>
      <c r="P923" s="55"/>
      <c r="Q923" s="55"/>
      <c r="R923" s="55"/>
      <c r="S923" s="55"/>
      <c r="T923" s="56"/>
      <c r="U923" s="29"/>
      <c r="V923" s="29"/>
      <c r="W923" s="29"/>
      <c r="X923" s="29"/>
      <c r="Y923" s="29"/>
      <c r="Z923" s="29"/>
      <c r="AA923" s="29"/>
      <c r="AB923" s="29"/>
      <c r="AC923" s="29"/>
      <c r="AD923" s="29"/>
      <c r="AE923" s="29"/>
      <c r="AT923" s="14" t="s">
        <v>137</v>
      </c>
      <c r="AU923" s="14" t="s">
        <v>85</v>
      </c>
    </row>
    <row r="924" spans="1:65" s="2" customFormat="1" ht="19.5">
      <c r="A924" s="29"/>
      <c r="B924" s="30"/>
      <c r="C924" s="29"/>
      <c r="D924" s="159" t="s">
        <v>224</v>
      </c>
      <c r="E924" s="29"/>
      <c r="F924" s="168" t="s">
        <v>225</v>
      </c>
      <c r="G924" s="29"/>
      <c r="H924" s="29"/>
      <c r="I924" s="161"/>
      <c r="J924" s="29"/>
      <c r="K924" s="29"/>
      <c r="L924" s="30"/>
      <c r="M924" s="162"/>
      <c r="N924" s="163"/>
      <c r="O924" s="55"/>
      <c r="P924" s="55"/>
      <c r="Q924" s="55"/>
      <c r="R924" s="55"/>
      <c r="S924" s="55"/>
      <c r="T924" s="56"/>
      <c r="U924" s="29"/>
      <c r="V924" s="29"/>
      <c r="W924" s="29"/>
      <c r="X924" s="29"/>
      <c r="Y924" s="29"/>
      <c r="Z924" s="29"/>
      <c r="AA924" s="29"/>
      <c r="AB924" s="29"/>
      <c r="AC924" s="29"/>
      <c r="AD924" s="29"/>
      <c r="AE924" s="29"/>
      <c r="AT924" s="14" t="s">
        <v>224</v>
      </c>
      <c r="AU924" s="14" t="s">
        <v>85</v>
      </c>
    </row>
    <row r="925" spans="1:65" s="12" customFormat="1" ht="25.9" customHeight="1">
      <c r="B925" s="132"/>
      <c r="D925" s="133" t="s">
        <v>75</v>
      </c>
      <c r="E925" s="134" t="s">
        <v>1053</v>
      </c>
      <c r="F925" s="134" t="s">
        <v>1054</v>
      </c>
      <c r="I925" s="135"/>
      <c r="J925" s="136">
        <f>BK925</f>
        <v>0</v>
      </c>
      <c r="L925" s="132"/>
      <c r="M925" s="137"/>
      <c r="N925" s="138"/>
      <c r="O925" s="138"/>
      <c r="P925" s="139">
        <f>P926+P963+P1021+P1037+P1068+P1090+P1112+P1152+P1174+P1193+P1215+P1255</f>
        <v>0</v>
      </c>
      <c r="Q925" s="138"/>
      <c r="R925" s="139">
        <f>R926+R963+R1021+R1037+R1068+R1090+R1112+R1152+R1174+R1193+R1215+R1255</f>
        <v>0</v>
      </c>
      <c r="S925" s="138"/>
      <c r="T925" s="140">
        <f>T926+T963+T1021+T1037+T1068+T1090+T1112+T1152+T1174+T1193+T1215+T1255</f>
        <v>0</v>
      </c>
      <c r="AR925" s="133" t="s">
        <v>83</v>
      </c>
      <c r="AT925" s="141" t="s">
        <v>75</v>
      </c>
      <c r="AU925" s="141" t="s">
        <v>76</v>
      </c>
      <c r="AY925" s="133" t="s">
        <v>128</v>
      </c>
      <c r="BK925" s="142">
        <f>BK926+BK963+BK1021+BK1037+BK1068+BK1090+BK1112+BK1152+BK1174+BK1193+BK1215+BK1255</f>
        <v>0</v>
      </c>
    </row>
    <row r="926" spans="1:65" s="12" customFormat="1" ht="22.9" customHeight="1">
      <c r="B926" s="132"/>
      <c r="D926" s="133" t="s">
        <v>75</v>
      </c>
      <c r="E926" s="143" t="s">
        <v>1055</v>
      </c>
      <c r="F926" s="143" t="s">
        <v>1056</v>
      </c>
      <c r="I926" s="135"/>
      <c r="J926" s="144">
        <f>BK926</f>
        <v>0</v>
      </c>
      <c r="L926" s="132"/>
      <c r="M926" s="137"/>
      <c r="N926" s="138"/>
      <c r="O926" s="138"/>
      <c r="P926" s="139">
        <f>SUM(P927:P962)</f>
        <v>0</v>
      </c>
      <c r="Q926" s="138"/>
      <c r="R926" s="139">
        <f>SUM(R927:R962)</f>
        <v>0</v>
      </c>
      <c r="S926" s="138"/>
      <c r="T926" s="140">
        <f>SUM(T927:T962)</f>
        <v>0</v>
      </c>
      <c r="AR926" s="133" t="s">
        <v>83</v>
      </c>
      <c r="AT926" s="141" t="s">
        <v>75</v>
      </c>
      <c r="AU926" s="141" t="s">
        <v>83</v>
      </c>
      <c r="AY926" s="133" t="s">
        <v>128</v>
      </c>
      <c r="BK926" s="142">
        <f>SUM(BK927:BK962)</f>
        <v>0</v>
      </c>
    </row>
    <row r="927" spans="1:65" s="2" customFormat="1" ht="16.5" customHeight="1">
      <c r="A927" s="29"/>
      <c r="B927" s="145"/>
      <c r="C927" s="146" t="s">
        <v>1057</v>
      </c>
      <c r="D927" s="146" t="s">
        <v>131</v>
      </c>
      <c r="E927" s="147" t="s">
        <v>1058</v>
      </c>
      <c r="F927" s="148" t="s">
        <v>227</v>
      </c>
      <c r="G927" s="149" t="s">
        <v>134</v>
      </c>
      <c r="H927" s="150">
        <v>2</v>
      </c>
      <c r="I927" s="151"/>
      <c r="J927" s="152">
        <f>ROUND(I927*H927,2)</f>
        <v>0</v>
      </c>
      <c r="K927" s="148" t="s">
        <v>1</v>
      </c>
      <c r="L927" s="30"/>
      <c r="M927" s="153" t="s">
        <v>1</v>
      </c>
      <c r="N927" s="154" t="s">
        <v>41</v>
      </c>
      <c r="O927" s="55"/>
      <c r="P927" s="155">
        <f>O927*H927</f>
        <v>0</v>
      </c>
      <c r="Q927" s="155">
        <v>0</v>
      </c>
      <c r="R927" s="155">
        <f>Q927*H927</f>
        <v>0</v>
      </c>
      <c r="S927" s="155">
        <v>0</v>
      </c>
      <c r="T927" s="156">
        <f>S927*H927</f>
        <v>0</v>
      </c>
      <c r="U927" s="29"/>
      <c r="V927" s="29"/>
      <c r="W927" s="29"/>
      <c r="X927" s="29"/>
      <c r="Y927" s="29"/>
      <c r="Z927" s="29"/>
      <c r="AA927" s="29"/>
      <c r="AB927" s="29"/>
      <c r="AC927" s="29"/>
      <c r="AD927" s="29"/>
      <c r="AE927" s="29"/>
      <c r="AR927" s="157" t="s">
        <v>149</v>
      </c>
      <c r="AT927" s="157" t="s">
        <v>131</v>
      </c>
      <c r="AU927" s="157" t="s">
        <v>85</v>
      </c>
      <c r="AY927" s="14" t="s">
        <v>128</v>
      </c>
      <c r="BE927" s="158">
        <f>IF(N927="základní",J927,0)</f>
        <v>0</v>
      </c>
      <c r="BF927" s="158">
        <f>IF(N927="snížená",J927,0)</f>
        <v>0</v>
      </c>
      <c r="BG927" s="158">
        <f>IF(N927="zákl. přenesená",J927,0)</f>
        <v>0</v>
      </c>
      <c r="BH927" s="158">
        <f>IF(N927="sníž. přenesená",J927,0)</f>
        <v>0</v>
      </c>
      <c r="BI927" s="158">
        <f>IF(N927="nulová",J927,0)</f>
        <v>0</v>
      </c>
      <c r="BJ927" s="14" t="s">
        <v>83</v>
      </c>
      <c r="BK927" s="158">
        <f>ROUND(I927*H927,2)</f>
        <v>0</v>
      </c>
      <c r="BL927" s="14" t="s">
        <v>149</v>
      </c>
      <c r="BM927" s="157" t="s">
        <v>1059</v>
      </c>
    </row>
    <row r="928" spans="1:65" s="2" customFormat="1">
      <c r="A928" s="29"/>
      <c r="B928" s="30"/>
      <c r="C928" s="29"/>
      <c r="D928" s="159" t="s">
        <v>137</v>
      </c>
      <c r="E928" s="29"/>
      <c r="F928" s="160" t="s">
        <v>227</v>
      </c>
      <c r="G928" s="29"/>
      <c r="H928" s="29"/>
      <c r="I928" s="161"/>
      <c r="J928" s="29"/>
      <c r="K928" s="29"/>
      <c r="L928" s="30"/>
      <c r="M928" s="162"/>
      <c r="N928" s="163"/>
      <c r="O928" s="55"/>
      <c r="P928" s="55"/>
      <c r="Q928" s="55"/>
      <c r="R928" s="55"/>
      <c r="S928" s="55"/>
      <c r="T928" s="56"/>
      <c r="U928" s="29"/>
      <c r="V928" s="29"/>
      <c r="W928" s="29"/>
      <c r="X928" s="29"/>
      <c r="Y928" s="29"/>
      <c r="Z928" s="29"/>
      <c r="AA928" s="29"/>
      <c r="AB928" s="29"/>
      <c r="AC928" s="29"/>
      <c r="AD928" s="29"/>
      <c r="AE928" s="29"/>
      <c r="AT928" s="14" t="s">
        <v>137</v>
      </c>
      <c r="AU928" s="14" t="s">
        <v>85</v>
      </c>
    </row>
    <row r="929" spans="1:65" s="2" customFormat="1" ht="19.5">
      <c r="A929" s="29"/>
      <c r="B929" s="30"/>
      <c r="C929" s="29"/>
      <c r="D929" s="159" t="s">
        <v>224</v>
      </c>
      <c r="E929" s="29"/>
      <c r="F929" s="168" t="s">
        <v>1060</v>
      </c>
      <c r="G929" s="29"/>
      <c r="H929" s="29"/>
      <c r="I929" s="161"/>
      <c r="J929" s="29"/>
      <c r="K929" s="29"/>
      <c r="L929" s="30"/>
      <c r="M929" s="162"/>
      <c r="N929" s="163"/>
      <c r="O929" s="55"/>
      <c r="P929" s="55"/>
      <c r="Q929" s="55"/>
      <c r="R929" s="55"/>
      <c r="S929" s="55"/>
      <c r="T929" s="56"/>
      <c r="U929" s="29"/>
      <c r="V929" s="29"/>
      <c r="W929" s="29"/>
      <c r="X929" s="29"/>
      <c r="Y929" s="29"/>
      <c r="Z929" s="29"/>
      <c r="AA929" s="29"/>
      <c r="AB929" s="29"/>
      <c r="AC929" s="29"/>
      <c r="AD929" s="29"/>
      <c r="AE929" s="29"/>
      <c r="AT929" s="14" t="s">
        <v>224</v>
      </c>
      <c r="AU929" s="14" t="s">
        <v>85</v>
      </c>
    </row>
    <row r="930" spans="1:65" s="2" customFormat="1" ht="16.5" customHeight="1">
      <c r="A930" s="29"/>
      <c r="B930" s="145"/>
      <c r="C930" s="146" t="s">
        <v>1061</v>
      </c>
      <c r="D930" s="146" t="s">
        <v>131</v>
      </c>
      <c r="E930" s="147" t="s">
        <v>1062</v>
      </c>
      <c r="F930" s="148" t="s">
        <v>230</v>
      </c>
      <c r="G930" s="149" t="s">
        <v>134</v>
      </c>
      <c r="H930" s="150">
        <v>1</v>
      </c>
      <c r="I930" s="151"/>
      <c r="J930" s="152">
        <f>ROUND(I930*H930,2)</f>
        <v>0</v>
      </c>
      <c r="K930" s="148" t="s">
        <v>1</v>
      </c>
      <c r="L930" s="30"/>
      <c r="M930" s="153" t="s">
        <v>1</v>
      </c>
      <c r="N930" s="154" t="s">
        <v>41</v>
      </c>
      <c r="O930" s="55"/>
      <c r="P930" s="155">
        <f>O930*H930</f>
        <v>0</v>
      </c>
      <c r="Q930" s="155">
        <v>0</v>
      </c>
      <c r="R930" s="155">
        <f>Q930*H930</f>
        <v>0</v>
      </c>
      <c r="S930" s="155">
        <v>0</v>
      </c>
      <c r="T930" s="156">
        <f>S930*H930</f>
        <v>0</v>
      </c>
      <c r="U930" s="29"/>
      <c r="V930" s="29"/>
      <c r="W930" s="29"/>
      <c r="X930" s="29"/>
      <c r="Y930" s="29"/>
      <c r="Z930" s="29"/>
      <c r="AA930" s="29"/>
      <c r="AB930" s="29"/>
      <c r="AC930" s="29"/>
      <c r="AD930" s="29"/>
      <c r="AE930" s="29"/>
      <c r="AR930" s="157" t="s">
        <v>149</v>
      </c>
      <c r="AT930" s="157" t="s">
        <v>131</v>
      </c>
      <c r="AU930" s="157" t="s">
        <v>85</v>
      </c>
      <c r="AY930" s="14" t="s">
        <v>128</v>
      </c>
      <c r="BE930" s="158">
        <f>IF(N930="základní",J930,0)</f>
        <v>0</v>
      </c>
      <c r="BF930" s="158">
        <f>IF(N930="snížená",J930,0)</f>
        <v>0</v>
      </c>
      <c r="BG930" s="158">
        <f>IF(N930="zákl. přenesená",J930,0)</f>
        <v>0</v>
      </c>
      <c r="BH930" s="158">
        <f>IF(N930="sníž. přenesená",J930,0)</f>
        <v>0</v>
      </c>
      <c r="BI930" s="158">
        <f>IF(N930="nulová",J930,0)</f>
        <v>0</v>
      </c>
      <c r="BJ930" s="14" t="s">
        <v>83</v>
      </c>
      <c r="BK930" s="158">
        <f>ROUND(I930*H930,2)</f>
        <v>0</v>
      </c>
      <c r="BL930" s="14" t="s">
        <v>149</v>
      </c>
      <c r="BM930" s="157" t="s">
        <v>1063</v>
      </c>
    </row>
    <row r="931" spans="1:65" s="2" customFormat="1">
      <c r="A931" s="29"/>
      <c r="B931" s="30"/>
      <c r="C931" s="29"/>
      <c r="D931" s="159" t="s">
        <v>137</v>
      </c>
      <c r="E931" s="29"/>
      <c r="F931" s="160" t="s">
        <v>230</v>
      </c>
      <c r="G931" s="29"/>
      <c r="H931" s="29"/>
      <c r="I931" s="161"/>
      <c r="J931" s="29"/>
      <c r="K931" s="29"/>
      <c r="L931" s="30"/>
      <c r="M931" s="162"/>
      <c r="N931" s="163"/>
      <c r="O931" s="55"/>
      <c r="P931" s="55"/>
      <c r="Q931" s="55"/>
      <c r="R931" s="55"/>
      <c r="S931" s="55"/>
      <c r="T931" s="56"/>
      <c r="U931" s="29"/>
      <c r="V931" s="29"/>
      <c r="W931" s="29"/>
      <c r="X931" s="29"/>
      <c r="Y931" s="29"/>
      <c r="Z931" s="29"/>
      <c r="AA931" s="29"/>
      <c r="AB931" s="29"/>
      <c r="AC931" s="29"/>
      <c r="AD931" s="29"/>
      <c r="AE931" s="29"/>
      <c r="AT931" s="14" t="s">
        <v>137</v>
      </c>
      <c r="AU931" s="14" t="s">
        <v>85</v>
      </c>
    </row>
    <row r="932" spans="1:65" s="2" customFormat="1" ht="19.5">
      <c r="A932" s="29"/>
      <c r="B932" s="30"/>
      <c r="C932" s="29"/>
      <c r="D932" s="159" t="s">
        <v>224</v>
      </c>
      <c r="E932" s="29"/>
      <c r="F932" s="168" t="s">
        <v>1060</v>
      </c>
      <c r="G932" s="29"/>
      <c r="H932" s="29"/>
      <c r="I932" s="161"/>
      <c r="J932" s="29"/>
      <c r="K932" s="29"/>
      <c r="L932" s="30"/>
      <c r="M932" s="162"/>
      <c r="N932" s="163"/>
      <c r="O932" s="55"/>
      <c r="P932" s="55"/>
      <c r="Q932" s="55"/>
      <c r="R932" s="55"/>
      <c r="S932" s="55"/>
      <c r="T932" s="56"/>
      <c r="U932" s="29"/>
      <c r="V932" s="29"/>
      <c r="W932" s="29"/>
      <c r="X932" s="29"/>
      <c r="Y932" s="29"/>
      <c r="Z932" s="29"/>
      <c r="AA932" s="29"/>
      <c r="AB932" s="29"/>
      <c r="AC932" s="29"/>
      <c r="AD932" s="29"/>
      <c r="AE932" s="29"/>
      <c r="AT932" s="14" t="s">
        <v>224</v>
      </c>
      <c r="AU932" s="14" t="s">
        <v>85</v>
      </c>
    </row>
    <row r="933" spans="1:65" s="2" customFormat="1" ht="16.5" customHeight="1">
      <c r="A933" s="29"/>
      <c r="B933" s="145"/>
      <c r="C933" s="146" t="s">
        <v>1064</v>
      </c>
      <c r="D933" s="146" t="s">
        <v>131</v>
      </c>
      <c r="E933" s="147" t="s">
        <v>1065</v>
      </c>
      <c r="F933" s="148" t="s">
        <v>233</v>
      </c>
      <c r="G933" s="149" t="s">
        <v>134</v>
      </c>
      <c r="H933" s="150">
        <v>2</v>
      </c>
      <c r="I933" s="151"/>
      <c r="J933" s="152">
        <f>ROUND(I933*H933,2)</f>
        <v>0</v>
      </c>
      <c r="K933" s="148" t="s">
        <v>1</v>
      </c>
      <c r="L933" s="30"/>
      <c r="M933" s="153" t="s">
        <v>1</v>
      </c>
      <c r="N933" s="154" t="s">
        <v>41</v>
      </c>
      <c r="O933" s="55"/>
      <c r="P933" s="155">
        <f>O933*H933</f>
        <v>0</v>
      </c>
      <c r="Q933" s="155">
        <v>0</v>
      </c>
      <c r="R933" s="155">
        <f>Q933*H933</f>
        <v>0</v>
      </c>
      <c r="S933" s="155">
        <v>0</v>
      </c>
      <c r="T933" s="156">
        <f>S933*H933</f>
        <v>0</v>
      </c>
      <c r="U933" s="29"/>
      <c r="V933" s="29"/>
      <c r="W933" s="29"/>
      <c r="X933" s="29"/>
      <c r="Y933" s="29"/>
      <c r="Z933" s="29"/>
      <c r="AA933" s="29"/>
      <c r="AB933" s="29"/>
      <c r="AC933" s="29"/>
      <c r="AD933" s="29"/>
      <c r="AE933" s="29"/>
      <c r="AR933" s="157" t="s">
        <v>149</v>
      </c>
      <c r="AT933" s="157" t="s">
        <v>131</v>
      </c>
      <c r="AU933" s="157" t="s">
        <v>85</v>
      </c>
      <c r="AY933" s="14" t="s">
        <v>128</v>
      </c>
      <c r="BE933" s="158">
        <f>IF(N933="základní",J933,0)</f>
        <v>0</v>
      </c>
      <c r="BF933" s="158">
        <f>IF(N933="snížená",J933,0)</f>
        <v>0</v>
      </c>
      <c r="BG933" s="158">
        <f>IF(N933="zákl. přenesená",J933,0)</f>
        <v>0</v>
      </c>
      <c r="BH933" s="158">
        <f>IF(N933="sníž. přenesená",J933,0)</f>
        <v>0</v>
      </c>
      <c r="BI933" s="158">
        <f>IF(N933="nulová",J933,0)</f>
        <v>0</v>
      </c>
      <c r="BJ933" s="14" t="s">
        <v>83</v>
      </c>
      <c r="BK933" s="158">
        <f>ROUND(I933*H933,2)</f>
        <v>0</v>
      </c>
      <c r="BL933" s="14" t="s">
        <v>149</v>
      </c>
      <c r="BM933" s="157" t="s">
        <v>1066</v>
      </c>
    </row>
    <row r="934" spans="1:65" s="2" customFormat="1">
      <c r="A934" s="29"/>
      <c r="B934" s="30"/>
      <c r="C934" s="29"/>
      <c r="D934" s="159" t="s">
        <v>137</v>
      </c>
      <c r="E934" s="29"/>
      <c r="F934" s="160" t="s">
        <v>233</v>
      </c>
      <c r="G934" s="29"/>
      <c r="H934" s="29"/>
      <c r="I934" s="161"/>
      <c r="J934" s="29"/>
      <c r="K934" s="29"/>
      <c r="L934" s="30"/>
      <c r="M934" s="162"/>
      <c r="N934" s="163"/>
      <c r="O934" s="55"/>
      <c r="P934" s="55"/>
      <c r="Q934" s="55"/>
      <c r="R934" s="55"/>
      <c r="S934" s="55"/>
      <c r="T934" s="56"/>
      <c r="U934" s="29"/>
      <c r="V934" s="29"/>
      <c r="W934" s="29"/>
      <c r="X934" s="29"/>
      <c r="Y934" s="29"/>
      <c r="Z934" s="29"/>
      <c r="AA934" s="29"/>
      <c r="AB934" s="29"/>
      <c r="AC934" s="29"/>
      <c r="AD934" s="29"/>
      <c r="AE934" s="29"/>
      <c r="AT934" s="14" t="s">
        <v>137</v>
      </c>
      <c r="AU934" s="14" t="s">
        <v>85</v>
      </c>
    </row>
    <row r="935" spans="1:65" s="2" customFormat="1" ht="19.5">
      <c r="A935" s="29"/>
      <c r="B935" s="30"/>
      <c r="C935" s="29"/>
      <c r="D935" s="159" t="s">
        <v>224</v>
      </c>
      <c r="E935" s="29"/>
      <c r="F935" s="168" t="s">
        <v>1060</v>
      </c>
      <c r="G935" s="29"/>
      <c r="H935" s="29"/>
      <c r="I935" s="161"/>
      <c r="J935" s="29"/>
      <c r="K935" s="29"/>
      <c r="L935" s="30"/>
      <c r="M935" s="162"/>
      <c r="N935" s="163"/>
      <c r="O935" s="55"/>
      <c r="P935" s="55"/>
      <c r="Q935" s="55"/>
      <c r="R935" s="55"/>
      <c r="S935" s="55"/>
      <c r="T935" s="56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T935" s="14" t="s">
        <v>224</v>
      </c>
      <c r="AU935" s="14" t="s">
        <v>85</v>
      </c>
    </row>
    <row r="936" spans="1:65" s="2" customFormat="1" ht="16.5" customHeight="1">
      <c r="A936" s="29"/>
      <c r="B936" s="145"/>
      <c r="C936" s="146" t="s">
        <v>1067</v>
      </c>
      <c r="D936" s="146" t="s">
        <v>131</v>
      </c>
      <c r="E936" s="147" t="s">
        <v>1068</v>
      </c>
      <c r="F936" s="148" t="s">
        <v>236</v>
      </c>
      <c r="G936" s="149" t="s">
        <v>134</v>
      </c>
      <c r="H936" s="150">
        <v>1</v>
      </c>
      <c r="I936" s="151"/>
      <c r="J936" s="152">
        <f>ROUND(I936*H936,2)</f>
        <v>0</v>
      </c>
      <c r="K936" s="148" t="s">
        <v>1</v>
      </c>
      <c r="L936" s="30"/>
      <c r="M936" s="153" t="s">
        <v>1</v>
      </c>
      <c r="N936" s="154" t="s">
        <v>41</v>
      </c>
      <c r="O936" s="55"/>
      <c r="P936" s="155">
        <f>O936*H936</f>
        <v>0</v>
      </c>
      <c r="Q936" s="155">
        <v>0</v>
      </c>
      <c r="R936" s="155">
        <f>Q936*H936</f>
        <v>0</v>
      </c>
      <c r="S936" s="155">
        <v>0</v>
      </c>
      <c r="T936" s="156">
        <f>S936*H936</f>
        <v>0</v>
      </c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R936" s="157" t="s">
        <v>149</v>
      </c>
      <c r="AT936" s="157" t="s">
        <v>131</v>
      </c>
      <c r="AU936" s="157" t="s">
        <v>85</v>
      </c>
      <c r="AY936" s="14" t="s">
        <v>128</v>
      </c>
      <c r="BE936" s="158">
        <f>IF(N936="základní",J936,0)</f>
        <v>0</v>
      </c>
      <c r="BF936" s="158">
        <f>IF(N936="snížená",J936,0)</f>
        <v>0</v>
      </c>
      <c r="BG936" s="158">
        <f>IF(N936="zákl. přenesená",J936,0)</f>
        <v>0</v>
      </c>
      <c r="BH936" s="158">
        <f>IF(N936="sníž. přenesená",J936,0)</f>
        <v>0</v>
      </c>
      <c r="BI936" s="158">
        <f>IF(N936="nulová",J936,0)</f>
        <v>0</v>
      </c>
      <c r="BJ936" s="14" t="s">
        <v>83</v>
      </c>
      <c r="BK936" s="158">
        <f>ROUND(I936*H936,2)</f>
        <v>0</v>
      </c>
      <c r="BL936" s="14" t="s">
        <v>149</v>
      </c>
      <c r="BM936" s="157" t="s">
        <v>1069</v>
      </c>
    </row>
    <row r="937" spans="1:65" s="2" customFormat="1">
      <c r="A937" s="29"/>
      <c r="B937" s="30"/>
      <c r="C937" s="29"/>
      <c r="D937" s="159" t="s">
        <v>137</v>
      </c>
      <c r="E937" s="29"/>
      <c r="F937" s="160" t="s">
        <v>236</v>
      </c>
      <c r="G937" s="29"/>
      <c r="H937" s="29"/>
      <c r="I937" s="161"/>
      <c r="J937" s="29"/>
      <c r="K937" s="29"/>
      <c r="L937" s="30"/>
      <c r="M937" s="162"/>
      <c r="N937" s="163"/>
      <c r="O937" s="55"/>
      <c r="P937" s="55"/>
      <c r="Q937" s="55"/>
      <c r="R937" s="55"/>
      <c r="S937" s="55"/>
      <c r="T937" s="56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T937" s="14" t="s">
        <v>137</v>
      </c>
      <c r="AU937" s="14" t="s">
        <v>85</v>
      </c>
    </row>
    <row r="938" spans="1:65" s="2" customFormat="1" ht="19.5">
      <c r="A938" s="29"/>
      <c r="B938" s="30"/>
      <c r="C938" s="29"/>
      <c r="D938" s="159" t="s">
        <v>224</v>
      </c>
      <c r="E938" s="29"/>
      <c r="F938" s="168" t="s">
        <v>1060</v>
      </c>
      <c r="G938" s="29"/>
      <c r="H938" s="29"/>
      <c r="I938" s="161"/>
      <c r="J938" s="29"/>
      <c r="K938" s="29"/>
      <c r="L938" s="30"/>
      <c r="M938" s="162"/>
      <c r="N938" s="163"/>
      <c r="O938" s="55"/>
      <c r="P938" s="55"/>
      <c r="Q938" s="55"/>
      <c r="R938" s="55"/>
      <c r="S938" s="55"/>
      <c r="T938" s="56"/>
      <c r="U938" s="29"/>
      <c r="V938" s="29"/>
      <c r="W938" s="29"/>
      <c r="X938" s="29"/>
      <c r="Y938" s="29"/>
      <c r="Z938" s="29"/>
      <c r="AA938" s="29"/>
      <c r="AB938" s="29"/>
      <c r="AC938" s="29"/>
      <c r="AD938" s="29"/>
      <c r="AE938" s="29"/>
      <c r="AT938" s="14" t="s">
        <v>224</v>
      </c>
      <c r="AU938" s="14" t="s">
        <v>85</v>
      </c>
    </row>
    <row r="939" spans="1:65" s="2" customFormat="1" ht="16.5" customHeight="1">
      <c r="A939" s="29"/>
      <c r="B939" s="145"/>
      <c r="C939" s="146" t="s">
        <v>1070</v>
      </c>
      <c r="D939" s="146" t="s">
        <v>131</v>
      </c>
      <c r="E939" s="147" t="s">
        <v>1071</v>
      </c>
      <c r="F939" s="148" t="s">
        <v>1072</v>
      </c>
      <c r="G939" s="149" t="s">
        <v>248</v>
      </c>
      <c r="H939" s="150">
        <v>4</v>
      </c>
      <c r="I939" s="151"/>
      <c r="J939" s="152">
        <f>ROUND(I939*H939,2)</f>
        <v>0</v>
      </c>
      <c r="K939" s="148" t="s">
        <v>1</v>
      </c>
      <c r="L939" s="30"/>
      <c r="M939" s="153" t="s">
        <v>1</v>
      </c>
      <c r="N939" s="154" t="s">
        <v>41</v>
      </c>
      <c r="O939" s="55"/>
      <c r="P939" s="155">
        <f>O939*H939</f>
        <v>0</v>
      </c>
      <c r="Q939" s="155">
        <v>0</v>
      </c>
      <c r="R939" s="155">
        <f>Q939*H939</f>
        <v>0</v>
      </c>
      <c r="S939" s="155">
        <v>0</v>
      </c>
      <c r="T939" s="156">
        <f>S939*H939</f>
        <v>0</v>
      </c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R939" s="157" t="s">
        <v>149</v>
      </c>
      <c r="AT939" s="157" t="s">
        <v>131</v>
      </c>
      <c r="AU939" s="157" t="s">
        <v>85</v>
      </c>
      <c r="AY939" s="14" t="s">
        <v>128</v>
      </c>
      <c r="BE939" s="158">
        <f>IF(N939="základní",J939,0)</f>
        <v>0</v>
      </c>
      <c r="BF939" s="158">
        <f>IF(N939="snížená",J939,0)</f>
        <v>0</v>
      </c>
      <c r="BG939" s="158">
        <f>IF(N939="zákl. přenesená",J939,0)</f>
        <v>0</v>
      </c>
      <c r="BH939" s="158">
        <f>IF(N939="sníž. přenesená",J939,0)</f>
        <v>0</v>
      </c>
      <c r="BI939" s="158">
        <f>IF(N939="nulová",J939,0)</f>
        <v>0</v>
      </c>
      <c r="BJ939" s="14" t="s">
        <v>83</v>
      </c>
      <c r="BK939" s="158">
        <f>ROUND(I939*H939,2)</f>
        <v>0</v>
      </c>
      <c r="BL939" s="14" t="s">
        <v>149</v>
      </c>
      <c r="BM939" s="157" t="s">
        <v>1073</v>
      </c>
    </row>
    <row r="940" spans="1:65" s="2" customFormat="1">
      <c r="A940" s="29"/>
      <c r="B940" s="30"/>
      <c r="C940" s="29"/>
      <c r="D940" s="159" t="s">
        <v>137</v>
      </c>
      <c r="E940" s="29"/>
      <c r="F940" s="160" t="s">
        <v>1072</v>
      </c>
      <c r="G940" s="29"/>
      <c r="H940" s="29"/>
      <c r="I940" s="161"/>
      <c r="J940" s="29"/>
      <c r="K940" s="29"/>
      <c r="L940" s="30"/>
      <c r="M940" s="162"/>
      <c r="N940" s="163"/>
      <c r="O940" s="55"/>
      <c r="P940" s="55"/>
      <c r="Q940" s="55"/>
      <c r="R940" s="55"/>
      <c r="S940" s="55"/>
      <c r="T940" s="56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T940" s="14" t="s">
        <v>137</v>
      </c>
      <c r="AU940" s="14" t="s">
        <v>85</v>
      </c>
    </row>
    <row r="941" spans="1:65" s="2" customFormat="1" ht="19.5">
      <c r="A941" s="29"/>
      <c r="B941" s="30"/>
      <c r="C941" s="29"/>
      <c r="D941" s="159" t="s">
        <v>224</v>
      </c>
      <c r="E941" s="29"/>
      <c r="F941" s="168" t="s">
        <v>1074</v>
      </c>
      <c r="G941" s="29"/>
      <c r="H941" s="29"/>
      <c r="I941" s="161"/>
      <c r="J941" s="29"/>
      <c r="K941" s="29"/>
      <c r="L941" s="30"/>
      <c r="M941" s="162"/>
      <c r="N941" s="163"/>
      <c r="O941" s="55"/>
      <c r="P941" s="55"/>
      <c r="Q941" s="55"/>
      <c r="R941" s="55"/>
      <c r="S941" s="55"/>
      <c r="T941" s="56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T941" s="14" t="s">
        <v>224</v>
      </c>
      <c r="AU941" s="14" t="s">
        <v>85</v>
      </c>
    </row>
    <row r="942" spans="1:65" s="2" customFormat="1" ht="16.5" customHeight="1">
      <c r="A942" s="29"/>
      <c r="B942" s="145"/>
      <c r="C942" s="146" t="s">
        <v>1075</v>
      </c>
      <c r="D942" s="146" t="s">
        <v>131</v>
      </c>
      <c r="E942" s="147" t="s">
        <v>1076</v>
      </c>
      <c r="F942" s="148" t="s">
        <v>1077</v>
      </c>
      <c r="G942" s="149" t="s">
        <v>248</v>
      </c>
      <c r="H942" s="150">
        <v>14</v>
      </c>
      <c r="I942" s="151"/>
      <c r="J942" s="152">
        <f>ROUND(I942*H942,2)</f>
        <v>0</v>
      </c>
      <c r="K942" s="148" t="s">
        <v>1</v>
      </c>
      <c r="L942" s="30"/>
      <c r="M942" s="153" t="s">
        <v>1</v>
      </c>
      <c r="N942" s="154" t="s">
        <v>41</v>
      </c>
      <c r="O942" s="55"/>
      <c r="P942" s="155">
        <f>O942*H942</f>
        <v>0</v>
      </c>
      <c r="Q942" s="155">
        <v>0</v>
      </c>
      <c r="R942" s="155">
        <f>Q942*H942</f>
        <v>0</v>
      </c>
      <c r="S942" s="155">
        <v>0</v>
      </c>
      <c r="T942" s="156">
        <f>S942*H942</f>
        <v>0</v>
      </c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R942" s="157" t="s">
        <v>149</v>
      </c>
      <c r="AT942" s="157" t="s">
        <v>131</v>
      </c>
      <c r="AU942" s="157" t="s">
        <v>85</v>
      </c>
      <c r="AY942" s="14" t="s">
        <v>128</v>
      </c>
      <c r="BE942" s="158">
        <f>IF(N942="základní",J942,0)</f>
        <v>0</v>
      </c>
      <c r="BF942" s="158">
        <f>IF(N942="snížená",J942,0)</f>
        <v>0</v>
      </c>
      <c r="BG942" s="158">
        <f>IF(N942="zákl. přenesená",J942,0)</f>
        <v>0</v>
      </c>
      <c r="BH942" s="158">
        <f>IF(N942="sníž. přenesená",J942,0)</f>
        <v>0</v>
      </c>
      <c r="BI942" s="158">
        <f>IF(N942="nulová",J942,0)</f>
        <v>0</v>
      </c>
      <c r="BJ942" s="14" t="s">
        <v>83</v>
      </c>
      <c r="BK942" s="158">
        <f>ROUND(I942*H942,2)</f>
        <v>0</v>
      </c>
      <c r="BL942" s="14" t="s">
        <v>149</v>
      </c>
      <c r="BM942" s="157" t="s">
        <v>1078</v>
      </c>
    </row>
    <row r="943" spans="1:65" s="2" customFormat="1">
      <c r="A943" s="29"/>
      <c r="B943" s="30"/>
      <c r="C943" s="29"/>
      <c r="D943" s="159" t="s">
        <v>137</v>
      </c>
      <c r="E943" s="29"/>
      <c r="F943" s="160" t="s">
        <v>1077</v>
      </c>
      <c r="G943" s="29"/>
      <c r="H943" s="29"/>
      <c r="I943" s="161"/>
      <c r="J943" s="29"/>
      <c r="K943" s="29"/>
      <c r="L943" s="30"/>
      <c r="M943" s="162"/>
      <c r="N943" s="163"/>
      <c r="O943" s="55"/>
      <c r="P943" s="55"/>
      <c r="Q943" s="55"/>
      <c r="R943" s="55"/>
      <c r="S943" s="55"/>
      <c r="T943" s="56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T943" s="14" t="s">
        <v>137</v>
      </c>
      <c r="AU943" s="14" t="s">
        <v>85</v>
      </c>
    </row>
    <row r="944" spans="1:65" s="2" customFormat="1" ht="19.5">
      <c r="A944" s="29"/>
      <c r="B944" s="30"/>
      <c r="C944" s="29"/>
      <c r="D944" s="159" t="s">
        <v>224</v>
      </c>
      <c r="E944" s="29"/>
      <c r="F944" s="168" t="s">
        <v>1074</v>
      </c>
      <c r="G944" s="29"/>
      <c r="H944" s="29"/>
      <c r="I944" s="161"/>
      <c r="J944" s="29"/>
      <c r="K944" s="29"/>
      <c r="L944" s="30"/>
      <c r="M944" s="162"/>
      <c r="N944" s="163"/>
      <c r="O944" s="55"/>
      <c r="P944" s="55"/>
      <c r="Q944" s="55"/>
      <c r="R944" s="55"/>
      <c r="S944" s="55"/>
      <c r="T944" s="56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T944" s="14" t="s">
        <v>224</v>
      </c>
      <c r="AU944" s="14" t="s">
        <v>85</v>
      </c>
    </row>
    <row r="945" spans="1:65" s="2" customFormat="1" ht="16.5" customHeight="1">
      <c r="A945" s="29"/>
      <c r="B945" s="145"/>
      <c r="C945" s="146" t="s">
        <v>1079</v>
      </c>
      <c r="D945" s="146" t="s">
        <v>131</v>
      </c>
      <c r="E945" s="147" t="s">
        <v>1080</v>
      </c>
      <c r="F945" s="148" t="s">
        <v>1081</v>
      </c>
      <c r="G945" s="149" t="s">
        <v>248</v>
      </c>
      <c r="H945" s="150">
        <v>14</v>
      </c>
      <c r="I945" s="151"/>
      <c r="J945" s="152">
        <f>ROUND(I945*H945,2)</f>
        <v>0</v>
      </c>
      <c r="K945" s="148" t="s">
        <v>1</v>
      </c>
      <c r="L945" s="30"/>
      <c r="M945" s="153" t="s">
        <v>1</v>
      </c>
      <c r="N945" s="154" t="s">
        <v>41</v>
      </c>
      <c r="O945" s="55"/>
      <c r="P945" s="155">
        <f>O945*H945</f>
        <v>0</v>
      </c>
      <c r="Q945" s="155">
        <v>0</v>
      </c>
      <c r="R945" s="155">
        <f>Q945*H945</f>
        <v>0</v>
      </c>
      <c r="S945" s="155">
        <v>0</v>
      </c>
      <c r="T945" s="156">
        <f>S945*H945</f>
        <v>0</v>
      </c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R945" s="157" t="s">
        <v>149</v>
      </c>
      <c r="AT945" s="157" t="s">
        <v>131</v>
      </c>
      <c r="AU945" s="157" t="s">
        <v>85</v>
      </c>
      <c r="AY945" s="14" t="s">
        <v>128</v>
      </c>
      <c r="BE945" s="158">
        <f>IF(N945="základní",J945,0)</f>
        <v>0</v>
      </c>
      <c r="BF945" s="158">
        <f>IF(N945="snížená",J945,0)</f>
        <v>0</v>
      </c>
      <c r="BG945" s="158">
        <f>IF(N945="zákl. přenesená",J945,0)</f>
        <v>0</v>
      </c>
      <c r="BH945" s="158">
        <f>IF(N945="sníž. přenesená",J945,0)</f>
        <v>0</v>
      </c>
      <c r="BI945" s="158">
        <f>IF(N945="nulová",J945,0)</f>
        <v>0</v>
      </c>
      <c r="BJ945" s="14" t="s">
        <v>83</v>
      </c>
      <c r="BK945" s="158">
        <f>ROUND(I945*H945,2)</f>
        <v>0</v>
      </c>
      <c r="BL945" s="14" t="s">
        <v>149</v>
      </c>
      <c r="BM945" s="157" t="s">
        <v>1082</v>
      </c>
    </row>
    <row r="946" spans="1:65" s="2" customFormat="1">
      <c r="A946" s="29"/>
      <c r="B946" s="30"/>
      <c r="C946" s="29"/>
      <c r="D946" s="159" t="s">
        <v>137</v>
      </c>
      <c r="E946" s="29"/>
      <c r="F946" s="160" t="s">
        <v>1081</v>
      </c>
      <c r="G946" s="29"/>
      <c r="H946" s="29"/>
      <c r="I946" s="161"/>
      <c r="J946" s="29"/>
      <c r="K946" s="29"/>
      <c r="L946" s="30"/>
      <c r="M946" s="162"/>
      <c r="N946" s="163"/>
      <c r="O946" s="55"/>
      <c r="P946" s="55"/>
      <c r="Q946" s="55"/>
      <c r="R946" s="55"/>
      <c r="S946" s="55"/>
      <c r="T946" s="56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T946" s="14" t="s">
        <v>137</v>
      </c>
      <c r="AU946" s="14" t="s">
        <v>85</v>
      </c>
    </row>
    <row r="947" spans="1:65" s="2" customFormat="1" ht="19.5">
      <c r="A947" s="29"/>
      <c r="B947" s="30"/>
      <c r="C947" s="29"/>
      <c r="D947" s="159" t="s">
        <v>224</v>
      </c>
      <c r="E947" s="29"/>
      <c r="F947" s="168" t="s">
        <v>1074</v>
      </c>
      <c r="G947" s="29"/>
      <c r="H947" s="29"/>
      <c r="I947" s="161"/>
      <c r="J947" s="29"/>
      <c r="K947" s="29"/>
      <c r="L947" s="30"/>
      <c r="M947" s="162"/>
      <c r="N947" s="163"/>
      <c r="O947" s="55"/>
      <c r="P947" s="55"/>
      <c r="Q947" s="55"/>
      <c r="R947" s="55"/>
      <c r="S947" s="55"/>
      <c r="T947" s="56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T947" s="14" t="s">
        <v>224</v>
      </c>
      <c r="AU947" s="14" t="s">
        <v>85</v>
      </c>
    </row>
    <row r="948" spans="1:65" s="2" customFormat="1" ht="16.5" customHeight="1">
      <c r="A948" s="29"/>
      <c r="B948" s="145"/>
      <c r="C948" s="146" t="s">
        <v>1083</v>
      </c>
      <c r="D948" s="146" t="s">
        <v>131</v>
      </c>
      <c r="E948" s="147" t="s">
        <v>1084</v>
      </c>
      <c r="F948" s="148" t="s">
        <v>1085</v>
      </c>
      <c r="G948" s="149" t="s">
        <v>248</v>
      </c>
      <c r="H948" s="150">
        <v>14</v>
      </c>
      <c r="I948" s="151"/>
      <c r="J948" s="152">
        <f>ROUND(I948*H948,2)</f>
        <v>0</v>
      </c>
      <c r="K948" s="148" t="s">
        <v>1</v>
      </c>
      <c r="L948" s="30"/>
      <c r="M948" s="153" t="s">
        <v>1</v>
      </c>
      <c r="N948" s="154" t="s">
        <v>41</v>
      </c>
      <c r="O948" s="55"/>
      <c r="P948" s="155">
        <f>O948*H948</f>
        <v>0</v>
      </c>
      <c r="Q948" s="155">
        <v>0</v>
      </c>
      <c r="R948" s="155">
        <f>Q948*H948</f>
        <v>0</v>
      </c>
      <c r="S948" s="155">
        <v>0</v>
      </c>
      <c r="T948" s="156">
        <f>S948*H948</f>
        <v>0</v>
      </c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R948" s="157" t="s">
        <v>149</v>
      </c>
      <c r="AT948" s="157" t="s">
        <v>131</v>
      </c>
      <c r="AU948" s="157" t="s">
        <v>85</v>
      </c>
      <c r="AY948" s="14" t="s">
        <v>128</v>
      </c>
      <c r="BE948" s="158">
        <f>IF(N948="základní",J948,0)</f>
        <v>0</v>
      </c>
      <c r="BF948" s="158">
        <f>IF(N948="snížená",J948,0)</f>
        <v>0</v>
      </c>
      <c r="BG948" s="158">
        <f>IF(N948="zákl. přenesená",J948,0)</f>
        <v>0</v>
      </c>
      <c r="BH948" s="158">
        <f>IF(N948="sníž. přenesená",J948,0)</f>
        <v>0</v>
      </c>
      <c r="BI948" s="158">
        <f>IF(N948="nulová",J948,0)</f>
        <v>0</v>
      </c>
      <c r="BJ948" s="14" t="s">
        <v>83</v>
      </c>
      <c r="BK948" s="158">
        <f>ROUND(I948*H948,2)</f>
        <v>0</v>
      </c>
      <c r="BL948" s="14" t="s">
        <v>149</v>
      </c>
      <c r="BM948" s="157" t="s">
        <v>1086</v>
      </c>
    </row>
    <row r="949" spans="1:65" s="2" customFormat="1">
      <c r="A949" s="29"/>
      <c r="B949" s="30"/>
      <c r="C949" s="29"/>
      <c r="D949" s="159" t="s">
        <v>137</v>
      </c>
      <c r="E949" s="29"/>
      <c r="F949" s="160" t="s">
        <v>1085</v>
      </c>
      <c r="G949" s="29"/>
      <c r="H949" s="29"/>
      <c r="I949" s="161"/>
      <c r="J949" s="29"/>
      <c r="K949" s="29"/>
      <c r="L949" s="30"/>
      <c r="M949" s="162"/>
      <c r="N949" s="163"/>
      <c r="O949" s="55"/>
      <c r="P949" s="55"/>
      <c r="Q949" s="55"/>
      <c r="R949" s="55"/>
      <c r="S949" s="55"/>
      <c r="T949" s="56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T949" s="14" t="s">
        <v>137</v>
      </c>
      <c r="AU949" s="14" t="s">
        <v>85</v>
      </c>
    </row>
    <row r="950" spans="1:65" s="2" customFormat="1" ht="19.5">
      <c r="A950" s="29"/>
      <c r="B950" s="30"/>
      <c r="C950" s="29"/>
      <c r="D950" s="159" t="s">
        <v>224</v>
      </c>
      <c r="E950" s="29"/>
      <c r="F950" s="168" t="s">
        <v>1087</v>
      </c>
      <c r="G950" s="29"/>
      <c r="H950" s="29"/>
      <c r="I950" s="161"/>
      <c r="J950" s="29"/>
      <c r="K950" s="29"/>
      <c r="L950" s="30"/>
      <c r="M950" s="162"/>
      <c r="N950" s="163"/>
      <c r="O950" s="55"/>
      <c r="P950" s="55"/>
      <c r="Q950" s="55"/>
      <c r="R950" s="55"/>
      <c r="S950" s="55"/>
      <c r="T950" s="56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T950" s="14" t="s">
        <v>224</v>
      </c>
      <c r="AU950" s="14" t="s">
        <v>85</v>
      </c>
    </row>
    <row r="951" spans="1:65" s="2" customFormat="1" ht="16.5" customHeight="1">
      <c r="A951" s="29"/>
      <c r="B951" s="145"/>
      <c r="C951" s="146" t="s">
        <v>1088</v>
      </c>
      <c r="D951" s="146" t="s">
        <v>131</v>
      </c>
      <c r="E951" s="147" t="s">
        <v>1089</v>
      </c>
      <c r="F951" s="148" t="s">
        <v>280</v>
      </c>
      <c r="G951" s="149" t="s">
        <v>248</v>
      </c>
      <c r="H951" s="150">
        <v>14</v>
      </c>
      <c r="I951" s="151"/>
      <c r="J951" s="152">
        <f>ROUND(I951*H951,2)</f>
        <v>0</v>
      </c>
      <c r="K951" s="148" t="s">
        <v>1</v>
      </c>
      <c r="L951" s="30"/>
      <c r="M951" s="153" t="s">
        <v>1</v>
      </c>
      <c r="N951" s="154" t="s">
        <v>41</v>
      </c>
      <c r="O951" s="55"/>
      <c r="P951" s="155">
        <f>O951*H951</f>
        <v>0</v>
      </c>
      <c r="Q951" s="155">
        <v>0</v>
      </c>
      <c r="R951" s="155">
        <f>Q951*H951</f>
        <v>0</v>
      </c>
      <c r="S951" s="155">
        <v>0</v>
      </c>
      <c r="T951" s="156">
        <f>S951*H951</f>
        <v>0</v>
      </c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R951" s="157" t="s">
        <v>149</v>
      </c>
      <c r="AT951" s="157" t="s">
        <v>131</v>
      </c>
      <c r="AU951" s="157" t="s">
        <v>85</v>
      </c>
      <c r="AY951" s="14" t="s">
        <v>128</v>
      </c>
      <c r="BE951" s="158">
        <f>IF(N951="základní",J951,0)</f>
        <v>0</v>
      </c>
      <c r="BF951" s="158">
        <f>IF(N951="snížená",J951,0)</f>
        <v>0</v>
      </c>
      <c r="BG951" s="158">
        <f>IF(N951="zákl. přenesená",J951,0)</f>
        <v>0</v>
      </c>
      <c r="BH951" s="158">
        <f>IF(N951="sníž. přenesená",J951,0)</f>
        <v>0</v>
      </c>
      <c r="BI951" s="158">
        <f>IF(N951="nulová",J951,0)</f>
        <v>0</v>
      </c>
      <c r="BJ951" s="14" t="s">
        <v>83</v>
      </c>
      <c r="BK951" s="158">
        <f>ROUND(I951*H951,2)</f>
        <v>0</v>
      </c>
      <c r="BL951" s="14" t="s">
        <v>149</v>
      </c>
      <c r="BM951" s="157" t="s">
        <v>1090</v>
      </c>
    </row>
    <row r="952" spans="1:65" s="2" customFormat="1">
      <c r="A952" s="29"/>
      <c r="B952" s="30"/>
      <c r="C952" s="29"/>
      <c r="D952" s="159" t="s">
        <v>137</v>
      </c>
      <c r="E952" s="29"/>
      <c r="F952" s="160" t="s">
        <v>280</v>
      </c>
      <c r="G952" s="29"/>
      <c r="H952" s="29"/>
      <c r="I952" s="161"/>
      <c r="J952" s="29"/>
      <c r="K952" s="29"/>
      <c r="L952" s="30"/>
      <c r="M952" s="162"/>
      <c r="N952" s="163"/>
      <c r="O952" s="55"/>
      <c r="P952" s="55"/>
      <c r="Q952" s="55"/>
      <c r="R952" s="55"/>
      <c r="S952" s="55"/>
      <c r="T952" s="56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T952" s="14" t="s">
        <v>137</v>
      </c>
      <c r="AU952" s="14" t="s">
        <v>85</v>
      </c>
    </row>
    <row r="953" spans="1:65" s="2" customFormat="1" ht="19.5">
      <c r="A953" s="29"/>
      <c r="B953" s="30"/>
      <c r="C953" s="29"/>
      <c r="D953" s="159" t="s">
        <v>224</v>
      </c>
      <c r="E953" s="29"/>
      <c r="F953" s="168" t="s">
        <v>1060</v>
      </c>
      <c r="G953" s="29"/>
      <c r="H953" s="29"/>
      <c r="I953" s="161"/>
      <c r="J953" s="29"/>
      <c r="K953" s="29"/>
      <c r="L953" s="30"/>
      <c r="M953" s="162"/>
      <c r="N953" s="163"/>
      <c r="O953" s="55"/>
      <c r="P953" s="55"/>
      <c r="Q953" s="55"/>
      <c r="R953" s="55"/>
      <c r="S953" s="55"/>
      <c r="T953" s="56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T953" s="14" t="s">
        <v>224</v>
      </c>
      <c r="AU953" s="14" t="s">
        <v>85</v>
      </c>
    </row>
    <row r="954" spans="1:65" s="2" customFormat="1" ht="16.5" customHeight="1">
      <c r="A954" s="29"/>
      <c r="B954" s="145"/>
      <c r="C954" s="146" t="s">
        <v>1091</v>
      </c>
      <c r="D954" s="146" t="s">
        <v>131</v>
      </c>
      <c r="E954" s="147" t="s">
        <v>1092</v>
      </c>
      <c r="F954" s="148" t="s">
        <v>1093</v>
      </c>
      <c r="G954" s="149" t="s">
        <v>240</v>
      </c>
      <c r="H954" s="150">
        <v>6</v>
      </c>
      <c r="I954" s="151"/>
      <c r="J954" s="152">
        <f>ROUND(I954*H954,2)</f>
        <v>0</v>
      </c>
      <c r="K954" s="148" t="s">
        <v>1</v>
      </c>
      <c r="L954" s="30"/>
      <c r="M954" s="153" t="s">
        <v>1</v>
      </c>
      <c r="N954" s="154" t="s">
        <v>41</v>
      </c>
      <c r="O954" s="55"/>
      <c r="P954" s="155">
        <f>O954*H954</f>
        <v>0</v>
      </c>
      <c r="Q954" s="155">
        <v>0</v>
      </c>
      <c r="R954" s="155">
        <f>Q954*H954</f>
        <v>0</v>
      </c>
      <c r="S954" s="155">
        <v>0</v>
      </c>
      <c r="T954" s="156">
        <f>S954*H954</f>
        <v>0</v>
      </c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R954" s="157" t="s">
        <v>149</v>
      </c>
      <c r="AT954" s="157" t="s">
        <v>131</v>
      </c>
      <c r="AU954" s="157" t="s">
        <v>85</v>
      </c>
      <c r="AY954" s="14" t="s">
        <v>128</v>
      </c>
      <c r="BE954" s="158">
        <f>IF(N954="základní",J954,0)</f>
        <v>0</v>
      </c>
      <c r="BF954" s="158">
        <f>IF(N954="snížená",J954,0)</f>
        <v>0</v>
      </c>
      <c r="BG954" s="158">
        <f>IF(N954="zákl. přenesená",J954,0)</f>
        <v>0</v>
      </c>
      <c r="BH954" s="158">
        <f>IF(N954="sníž. přenesená",J954,0)</f>
        <v>0</v>
      </c>
      <c r="BI954" s="158">
        <f>IF(N954="nulová",J954,0)</f>
        <v>0</v>
      </c>
      <c r="BJ954" s="14" t="s">
        <v>83</v>
      </c>
      <c r="BK954" s="158">
        <f>ROUND(I954*H954,2)</f>
        <v>0</v>
      </c>
      <c r="BL954" s="14" t="s">
        <v>149</v>
      </c>
      <c r="BM954" s="157" t="s">
        <v>1094</v>
      </c>
    </row>
    <row r="955" spans="1:65" s="2" customFormat="1">
      <c r="A955" s="29"/>
      <c r="B955" s="30"/>
      <c r="C955" s="29"/>
      <c r="D955" s="159" t="s">
        <v>137</v>
      </c>
      <c r="E955" s="29"/>
      <c r="F955" s="160" t="s">
        <v>1093</v>
      </c>
      <c r="G955" s="29"/>
      <c r="H955" s="29"/>
      <c r="I955" s="161"/>
      <c r="J955" s="29"/>
      <c r="K955" s="29"/>
      <c r="L955" s="30"/>
      <c r="M955" s="162"/>
      <c r="N955" s="163"/>
      <c r="O955" s="55"/>
      <c r="P955" s="55"/>
      <c r="Q955" s="55"/>
      <c r="R955" s="55"/>
      <c r="S955" s="55"/>
      <c r="T955" s="56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T955" s="14" t="s">
        <v>137</v>
      </c>
      <c r="AU955" s="14" t="s">
        <v>85</v>
      </c>
    </row>
    <row r="956" spans="1:65" s="2" customFormat="1" ht="19.5">
      <c r="A956" s="29"/>
      <c r="B956" s="30"/>
      <c r="C956" s="29"/>
      <c r="D956" s="159" t="s">
        <v>224</v>
      </c>
      <c r="E956" s="29"/>
      <c r="F956" s="168" t="s">
        <v>1074</v>
      </c>
      <c r="G956" s="29"/>
      <c r="H956" s="29"/>
      <c r="I956" s="161"/>
      <c r="J956" s="29"/>
      <c r="K956" s="29"/>
      <c r="L956" s="30"/>
      <c r="M956" s="162"/>
      <c r="N956" s="163"/>
      <c r="O956" s="55"/>
      <c r="P956" s="55"/>
      <c r="Q956" s="55"/>
      <c r="R956" s="55"/>
      <c r="S956" s="55"/>
      <c r="T956" s="56"/>
      <c r="U956" s="29"/>
      <c r="V956" s="29"/>
      <c r="W956" s="29"/>
      <c r="X956" s="29"/>
      <c r="Y956" s="29"/>
      <c r="Z956" s="29"/>
      <c r="AA956" s="29"/>
      <c r="AB956" s="29"/>
      <c r="AC956" s="29"/>
      <c r="AD956" s="29"/>
      <c r="AE956" s="29"/>
      <c r="AT956" s="14" t="s">
        <v>224</v>
      </c>
      <c r="AU956" s="14" t="s">
        <v>85</v>
      </c>
    </row>
    <row r="957" spans="1:65" s="2" customFormat="1" ht="16.5" customHeight="1">
      <c r="A957" s="29"/>
      <c r="B957" s="145"/>
      <c r="C957" s="146" t="s">
        <v>1095</v>
      </c>
      <c r="D957" s="146" t="s">
        <v>131</v>
      </c>
      <c r="E957" s="147" t="s">
        <v>1096</v>
      </c>
      <c r="F957" s="148" t="s">
        <v>1097</v>
      </c>
      <c r="G957" s="149" t="s">
        <v>248</v>
      </c>
      <c r="H957" s="150">
        <v>4</v>
      </c>
      <c r="I957" s="151"/>
      <c r="J957" s="152">
        <f>ROUND(I957*H957,2)</f>
        <v>0</v>
      </c>
      <c r="K957" s="148" t="s">
        <v>1</v>
      </c>
      <c r="L957" s="30"/>
      <c r="M957" s="153" t="s">
        <v>1</v>
      </c>
      <c r="N957" s="154" t="s">
        <v>41</v>
      </c>
      <c r="O957" s="55"/>
      <c r="P957" s="155">
        <f>O957*H957</f>
        <v>0</v>
      </c>
      <c r="Q957" s="155">
        <v>0</v>
      </c>
      <c r="R957" s="155">
        <f>Q957*H957</f>
        <v>0</v>
      </c>
      <c r="S957" s="155">
        <v>0</v>
      </c>
      <c r="T957" s="156">
        <f>S957*H957</f>
        <v>0</v>
      </c>
      <c r="U957" s="29"/>
      <c r="V957" s="29"/>
      <c r="W957" s="29"/>
      <c r="X957" s="29"/>
      <c r="Y957" s="29"/>
      <c r="Z957" s="29"/>
      <c r="AA957" s="29"/>
      <c r="AB957" s="29"/>
      <c r="AC957" s="29"/>
      <c r="AD957" s="29"/>
      <c r="AE957" s="29"/>
      <c r="AR957" s="157" t="s">
        <v>149</v>
      </c>
      <c r="AT957" s="157" t="s">
        <v>131</v>
      </c>
      <c r="AU957" s="157" t="s">
        <v>85</v>
      </c>
      <c r="AY957" s="14" t="s">
        <v>128</v>
      </c>
      <c r="BE957" s="158">
        <f>IF(N957="základní",J957,0)</f>
        <v>0</v>
      </c>
      <c r="BF957" s="158">
        <f>IF(N957="snížená",J957,0)</f>
        <v>0</v>
      </c>
      <c r="BG957" s="158">
        <f>IF(N957="zákl. přenesená",J957,0)</f>
        <v>0</v>
      </c>
      <c r="BH957" s="158">
        <f>IF(N957="sníž. přenesená",J957,0)</f>
        <v>0</v>
      </c>
      <c r="BI957" s="158">
        <f>IF(N957="nulová",J957,0)</f>
        <v>0</v>
      </c>
      <c r="BJ957" s="14" t="s">
        <v>83</v>
      </c>
      <c r="BK957" s="158">
        <f>ROUND(I957*H957,2)</f>
        <v>0</v>
      </c>
      <c r="BL957" s="14" t="s">
        <v>149</v>
      </c>
      <c r="BM957" s="157" t="s">
        <v>1098</v>
      </c>
    </row>
    <row r="958" spans="1:65" s="2" customFormat="1">
      <c r="A958" s="29"/>
      <c r="B958" s="30"/>
      <c r="C958" s="29"/>
      <c r="D958" s="159" t="s">
        <v>137</v>
      </c>
      <c r="E958" s="29"/>
      <c r="F958" s="160" t="s">
        <v>1097</v>
      </c>
      <c r="G958" s="29"/>
      <c r="H958" s="29"/>
      <c r="I958" s="161"/>
      <c r="J958" s="29"/>
      <c r="K958" s="29"/>
      <c r="L958" s="30"/>
      <c r="M958" s="162"/>
      <c r="N958" s="163"/>
      <c r="O958" s="55"/>
      <c r="P958" s="55"/>
      <c r="Q958" s="55"/>
      <c r="R958" s="55"/>
      <c r="S958" s="55"/>
      <c r="T958" s="56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T958" s="14" t="s">
        <v>137</v>
      </c>
      <c r="AU958" s="14" t="s">
        <v>85</v>
      </c>
    </row>
    <row r="959" spans="1:65" s="2" customFormat="1" ht="19.5">
      <c r="A959" s="29"/>
      <c r="B959" s="30"/>
      <c r="C959" s="29"/>
      <c r="D959" s="159" t="s">
        <v>224</v>
      </c>
      <c r="E959" s="29"/>
      <c r="F959" s="168" t="s">
        <v>1074</v>
      </c>
      <c r="G959" s="29"/>
      <c r="H959" s="29"/>
      <c r="I959" s="161"/>
      <c r="J959" s="29"/>
      <c r="K959" s="29"/>
      <c r="L959" s="30"/>
      <c r="M959" s="162"/>
      <c r="N959" s="163"/>
      <c r="O959" s="55"/>
      <c r="P959" s="55"/>
      <c r="Q959" s="55"/>
      <c r="R959" s="55"/>
      <c r="S959" s="55"/>
      <c r="T959" s="56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T959" s="14" t="s">
        <v>224</v>
      </c>
      <c r="AU959" s="14" t="s">
        <v>85</v>
      </c>
    </row>
    <row r="960" spans="1:65" s="2" customFormat="1" ht="16.5" customHeight="1">
      <c r="A960" s="29"/>
      <c r="B960" s="145"/>
      <c r="C960" s="146" t="s">
        <v>1099</v>
      </c>
      <c r="D960" s="146" t="s">
        <v>131</v>
      </c>
      <c r="E960" s="147" t="s">
        <v>1100</v>
      </c>
      <c r="F960" s="148" t="s">
        <v>1101</v>
      </c>
      <c r="G960" s="149" t="s">
        <v>248</v>
      </c>
      <c r="H960" s="150">
        <v>80</v>
      </c>
      <c r="I960" s="151"/>
      <c r="J960" s="152">
        <f>ROUND(I960*H960,2)</f>
        <v>0</v>
      </c>
      <c r="K960" s="148" t="s">
        <v>1</v>
      </c>
      <c r="L960" s="30"/>
      <c r="M960" s="153" t="s">
        <v>1</v>
      </c>
      <c r="N960" s="154" t="s">
        <v>41</v>
      </c>
      <c r="O960" s="55"/>
      <c r="P960" s="155">
        <f>O960*H960</f>
        <v>0</v>
      </c>
      <c r="Q960" s="155">
        <v>0</v>
      </c>
      <c r="R960" s="155">
        <f>Q960*H960</f>
        <v>0</v>
      </c>
      <c r="S960" s="155">
        <v>0</v>
      </c>
      <c r="T960" s="156">
        <f>S960*H960</f>
        <v>0</v>
      </c>
      <c r="U960" s="29"/>
      <c r="V960" s="29"/>
      <c r="W960" s="29"/>
      <c r="X960" s="29"/>
      <c r="Y960" s="29"/>
      <c r="Z960" s="29"/>
      <c r="AA960" s="29"/>
      <c r="AB960" s="29"/>
      <c r="AC960" s="29"/>
      <c r="AD960" s="29"/>
      <c r="AE960" s="29"/>
      <c r="AR960" s="157" t="s">
        <v>149</v>
      </c>
      <c r="AT960" s="157" t="s">
        <v>131</v>
      </c>
      <c r="AU960" s="157" t="s">
        <v>85</v>
      </c>
      <c r="AY960" s="14" t="s">
        <v>128</v>
      </c>
      <c r="BE960" s="158">
        <f>IF(N960="základní",J960,0)</f>
        <v>0</v>
      </c>
      <c r="BF960" s="158">
        <f>IF(N960="snížená",J960,0)</f>
        <v>0</v>
      </c>
      <c r="BG960" s="158">
        <f>IF(N960="zákl. přenesená",J960,0)</f>
        <v>0</v>
      </c>
      <c r="BH960" s="158">
        <f>IF(N960="sníž. přenesená",J960,0)</f>
        <v>0</v>
      </c>
      <c r="BI960" s="158">
        <f>IF(N960="nulová",J960,0)</f>
        <v>0</v>
      </c>
      <c r="BJ960" s="14" t="s">
        <v>83</v>
      </c>
      <c r="BK960" s="158">
        <f>ROUND(I960*H960,2)</f>
        <v>0</v>
      </c>
      <c r="BL960" s="14" t="s">
        <v>149</v>
      </c>
      <c r="BM960" s="157" t="s">
        <v>1102</v>
      </c>
    </row>
    <row r="961" spans="1:65" s="2" customFormat="1">
      <c r="A961" s="29"/>
      <c r="B961" s="30"/>
      <c r="C961" s="29"/>
      <c r="D961" s="159" t="s">
        <v>137</v>
      </c>
      <c r="E961" s="29"/>
      <c r="F961" s="160" t="s">
        <v>1101</v>
      </c>
      <c r="G961" s="29"/>
      <c r="H961" s="29"/>
      <c r="I961" s="161"/>
      <c r="J961" s="29"/>
      <c r="K961" s="29"/>
      <c r="L961" s="30"/>
      <c r="M961" s="162"/>
      <c r="N961" s="163"/>
      <c r="O961" s="55"/>
      <c r="P961" s="55"/>
      <c r="Q961" s="55"/>
      <c r="R961" s="55"/>
      <c r="S961" s="55"/>
      <c r="T961" s="56"/>
      <c r="U961" s="29"/>
      <c r="V961" s="29"/>
      <c r="W961" s="29"/>
      <c r="X961" s="29"/>
      <c r="Y961" s="29"/>
      <c r="Z961" s="29"/>
      <c r="AA961" s="29"/>
      <c r="AB961" s="29"/>
      <c r="AC961" s="29"/>
      <c r="AD961" s="29"/>
      <c r="AE961" s="29"/>
      <c r="AT961" s="14" t="s">
        <v>137</v>
      </c>
      <c r="AU961" s="14" t="s">
        <v>85</v>
      </c>
    </row>
    <row r="962" spans="1:65" s="2" customFormat="1" ht="19.5">
      <c r="A962" s="29"/>
      <c r="B962" s="30"/>
      <c r="C962" s="29"/>
      <c r="D962" s="159" t="s">
        <v>224</v>
      </c>
      <c r="E962" s="29"/>
      <c r="F962" s="168" t="s">
        <v>1103</v>
      </c>
      <c r="G962" s="29"/>
      <c r="H962" s="29"/>
      <c r="I962" s="161"/>
      <c r="J962" s="29"/>
      <c r="K962" s="29"/>
      <c r="L962" s="30"/>
      <c r="M962" s="162"/>
      <c r="N962" s="163"/>
      <c r="O962" s="55"/>
      <c r="P962" s="55"/>
      <c r="Q962" s="55"/>
      <c r="R962" s="55"/>
      <c r="S962" s="55"/>
      <c r="T962" s="56"/>
      <c r="U962" s="29"/>
      <c r="V962" s="29"/>
      <c r="W962" s="29"/>
      <c r="X962" s="29"/>
      <c r="Y962" s="29"/>
      <c r="Z962" s="29"/>
      <c r="AA962" s="29"/>
      <c r="AB962" s="29"/>
      <c r="AC962" s="29"/>
      <c r="AD962" s="29"/>
      <c r="AE962" s="29"/>
      <c r="AT962" s="14" t="s">
        <v>224</v>
      </c>
      <c r="AU962" s="14" t="s">
        <v>85</v>
      </c>
    </row>
    <row r="963" spans="1:65" s="12" customFormat="1" ht="22.9" customHeight="1">
      <c r="B963" s="132"/>
      <c r="D963" s="133" t="s">
        <v>75</v>
      </c>
      <c r="E963" s="143" t="s">
        <v>1104</v>
      </c>
      <c r="F963" s="143" t="s">
        <v>1105</v>
      </c>
      <c r="I963" s="135"/>
      <c r="J963" s="144">
        <f>BK963</f>
        <v>0</v>
      </c>
      <c r="L963" s="132"/>
      <c r="M963" s="137"/>
      <c r="N963" s="138"/>
      <c r="O963" s="138"/>
      <c r="P963" s="139">
        <f>SUM(P964:P1020)</f>
        <v>0</v>
      </c>
      <c r="Q963" s="138"/>
      <c r="R963" s="139">
        <f>SUM(R964:R1020)</f>
        <v>0</v>
      </c>
      <c r="S963" s="138"/>
      <c r="T963" s="140">
        <f>SUM(T964:T1020)</f>
        <v>0</v>
      </c>
      <c r="AR963" s="133" t="s">
        <v>83</v>
      </c>
      <c r="AT963" s="141" t="s">
        <v>75</v>
      </c>
      <c r="AU963" s="141" t="s">
        <v>83</v>
      </c>
      <c r="AY963" s="133" t="s">
        <v>128</v>
      </c>
      <c r="BK963" s="142">
        <f>SUM(BK964:BK1020)</f>
        <v>0</v>
      </c>
    </row>
    <row r="964" spans="1:65" s="2" customFormat="1" ht="16.5" customHeight="1">
      <c r="A964" s="29"/>
      <c r="B964" s="145"/>
      <c r="C964" s="146" t="s">
        <v>1106</v>
      </c>
      <c r="D964" s="146" t="s">
        <v>131</v>
      </c>
      <c r="E964" s="147" t="s">
        <v>1107</v>
      </c>
      <c r="F964" s="148" t="s">
        <v>227</v>
      </c>
      <c r="G964" s="149" t="s">
        <v>134</v>
      </c>
      <c r="H964" s="150">
        <v>2</v>
      </c>
      <c r="I964" s="151"/>
      <c r="J964" s="152">
        <f>ROUND(I964*H964,2)</f>
        <v>0</v>
      </c>
      <c r="K964" s="148" t="s">
        <v>1</v>
      </c>
      <c r="L964" s="30"/>
      <c r="M964" s="153" t="s">
        <v>1</v>
      </c>
      <c r="N964" s="154" t="s">
        <v>41</v>
      </c>
      <c r="O964" s="55"/>
      <c r="P964" s="155">
        <f>O964*H964</f>
        <v>0</v>
      </c>
      <c r="Q964" s="155">
        <v>0</v>
      </c>
      <c r="R964" s="155">
        <f>Q964*H964</f>
        <v>0</v>
      </c>
      <c r="S964" s="155">
        <v>0</v>
      </c>
      <c r="T964" s="156">
        <f>S964*H964</f>
        <v>0</v>
      </c>
      <c r="U964" s="29"/>
      <c r="V964" s="29"/>
      <c r="W964" s="29"/>
      <c r="X964" s="29"/>
      <c r="Y964" s="29"/>
      <c r="Z964" s="29"/>
      <c r="AA964" s="29"/>
      <c r="AB964" s="29"/>
      <c r="AC964" s="29"/>
      <c r="AD964" s="29"/>
      <c r="AE964" s="29"/>
      <c r="AR964" s="157" t="s">
        <v>149</v>
      </c>
      <c r="AT964" s="157" t="s">
        <v>131</v>
      </c>
      <c r="AU964" s="157" t="s">
        <v>85</v>
      </c>
      <c r="AY964" s="14" t="s">
        <v>128</v>
      </c>
      <c r="BE964" s="158">
        <f>IF(N964="základní",J964,0)</f>
        <v>0</v>
      </c>
      <c r="BF964" s="158">
        <f>IF(N964="snížená",J964,0)</f>
        <v>0</v>
      </c>
      <c r="BG964" s="158">
        <f>IF(N964="zákl. přenesená",J964,0)</f>
        <v>0</v>
      </c>
      <c r="BH964" s="158">
        <f>IF(N964="sníž. přenesená",J964,0)</f>
        <v>0</v>
      </c>
      <c r="BI964" s="158">
        <f>IF(N964="nulová",J964,0)</f>
        <v>0</v>
      </c>
      <c r="BJ964" s="14" t="s">
        <v>83</v>
      </c>
      <c r="BK964" s="158">
        <f>ROUND(I964*H964,2)</f>
        <v>0</v>
      </c>
      <c r="BL964" s="14" t="s">
        <v>149</v>
      </c>
      <c r="BM964" s="157" t="s">
        <v>1108</v>
      </c>
    </row>
    <row r="965" spans="1:65" s="2" customFormat="1">
      <c r="A965" s="29"/>
      <c r="B965" s="30"/>
      <c r="C965" s="29"/>
      <c r="D965" s="159" t="s">
        <v>137</v>
      </c>
      <c r="E965" s="29"/>
      <c r="F965" s="160" t="s">
        <v>227</v>
      </c>
      <c r="G965" s="29"/>
      <c r="H965" s="29"/>
      <c r="I965" s="161"/>
      <c r="J965" s="29"/>
      <c r="K965" s="29"/>
      <c r="L965" s="30"/>
      <c r="M965" s="162"/>
      <c r="N965" s="163"/>
      <c r="O965" s="55"/>
      <c r="P965" s="55"/>
      <c r="Q965" s="55"/>
      <c r="R965" s="55"/>
      <c r="S965" s="55"/>
      <c r="T965" s="56"/>
      <c r="U965" s="29"/>
      <c r="V965" s="29"/>
      <c r="W965" s="29"/>
      <c r="X965" s="29"/>
      <c r="Y965" s="29"/>
      <c r="Z965" s="29"/>
      <c r="AA965" s="29"/>
      <c r="AB965" s="29"/>
      <c r="AC965" s="29"/>
      <c r="AD965" s="29"/>
      <c r="AE965" s="29"/>
      <c r="AT965" s="14" t="s">
        <v>137</v>
      </c>
      <c r="AU965" s="14" t="s">
        <v>85</v>
      </c>
    </row>
    <row r="966" spans="1:65" s="2" customFormat="1" ht="19.5">
      <c r="A966" s="29"/>
      <c r="B966" s="30"/>
      <c r="C966" s="29"/>
      <c r="D966" s="159" t="s">
        <v>224</v>
      </c>
      <c r="E966" s="29"/>
      <c r="F966" s="168" t="s">
        <v>1060</v>
      </c>
      <c r="G966" s="29"/>
      <c r="H966" s="29"/>
      <c r="I966" s="161"/>
      <c r="J966" s="29"/>
      <c r="K966" s="29"/>
      <c r="L966" s="30"/>
      <c r="M966" s="162"/>
      <c r="N966" s="163"/>
      <c r="O966" s="55"/>
      <c r="P966" s="55"/>
      <c r="Q966" s="55"/>
      <c r="R966" s="55"/>
      <c r="S966" s="55"/>
      <c r="T966" s="56"/>
      <c r="U966" s="29"/>
      <c r="V966" s="29"/>
      <c r="W966" s="29"/>
      <c r="X966" s="29"/>
      <c r="Y966" s="29"/>
      <c r="Z966" s="29"/>
      <c r="AA966" s="29"/>
      <c r="AB966" s="29"/>
      <c r="AC966" s="29"/>
      <c r="AD966" s="29"/>
      <c r="AE966" s="29"/>
      <c r="AT966" s="14" t="s">
        <v>224</v>
      </c>
      <c r="AU966" s="14" t="s">
        <v>85</v>
      </c>
    </row>
    <row r="967" spans="1:65" s="2" customFormat="1" ht="16.5" customHeight="1">
      <c r="A967" s="29"/>
      <c r="B967" s="145"/>
      <c r="C967" s="146" t="s">
        <v>1109</v>
      </c>
      <c r="D967" s="146" t="s">
        <v>131</v>
      </c>
      <c r="E967" s="147" t="s">
        <v>1110</v>
      </c>
      <c r="F967" s="148" t="s">
        <v>1077</v>
      </c>
      <c r="G967" s="149" t="s">
        <v>248</v>
      </c>
      <c r="H967" s="150">
        <v>4</v>
      </c>
      <c r="I967" s="151"/>
      <c r="J967" s="152">
        <f>ROUND(I967*H967,2)</f>
        <v>0</v>
      </c>
      <c r="K967" s="148" t="s">
        <v>1</v>
      </c>
      <c r="L967" s="30"/>
      <c r="M967" s="153" t="s">
        <v>1</v>
      </c>
      <c r="N967" s="154" t="s">
        <v>41</v>
      </c>
      <c r="O967" s="55"/>
      <c r="P967" s="155">
        <f>O967*H967</f>
        <v>0</v>
      </c>
      <c r="Q967" s="155">
        <v>0</v>
      </c>
      <c r="R967" s="155">
        <f>Q967*H967</f>
        <v>0</v>
      </c>
      <c r="S967" s="155">
        <v>0</v>
      </c>
      <c r="T967" s="156">
        <f>S967*H967</f>
        <v>0</v>
      </c>
      <c r="U967" s="29"/>
      <c r="V967" s="29"/>
      <c r="W967" s="29"/>
      <c r="X967" s="29"/>
      <c r="Y967" s="29"/>
      <c r="Z967" s="29"/>
      <c r="AA967" s="29"/>
      <c r="AB967" s="29"/>
      <c r="AC967" s="29"/>
      <c r="AD967" s="29"/>
      <c r="AE967" s="29"/>
      <c r="AR967" s="157" t="s">
        <v>149</v>
      </c>
      <c r="AT967" s="157" t="s">
        <v>131</v>
      </c>
      <c r="AU967" s="157" t="s">
        <v>85</v>
      </c>
      <c r="AY967" s="14" t="s">
        <v>128</v>
      </c>
      <c r="BE967" s="158">
        <f>IF(N967="základní",J967,0)</f>
        <v>0</v>
      </c>
      <c r="BF967" s="158">
        <f>IF(N967="snížená",J967,0)</f>
        <v>0</v>
      </c>
      <c r="BG967" s="158">
        <f>IF(N967="zákl. přenesená",J967,0)</f>
        <v>0</v>
      </c>
      <c r="BH967" s="158">
        <f>IF(N967="sníž. přenesená",J967,0)</f>
        <v>0</v>
      </c>
      <c r="BI967" s="158">
        <f>IF(N967="nulová",J967,0)</f>
        <v>0</v>
      </c>
      <c r="BJ967" s="14" t="s">
        <v>83</v>
      </c>
      <c r="BK967" s="158">
        <f>ROUND(I967*H967,2)</f>
        <v>0</v>
      </c>
      <c r="BL967" s="14" t="s">
        <v>149</v>
      </c>
      <c r="BM967" s="157" t="s">
        <v>1111</v>
      </c>
    </row>
    <row r="968" spans="1:65" s="2" customFormat="1">
      <c r="A968" s="29"/>
      <c r="B968" s="30"/>
      <c r="C968" s="29"/>
      <c r="D968" s="159" t="s">
        <v>137</v>
      </c>
      <c r="E968" s="29"/>
      <c r="F968" s="160" t="s">
        <v>1077</v>
      </c>
      <c r="G968" s="29"/>
      <c r="H968" s="29"/>
      <c r="I968" s="161"/>
      <c r="J968" s="29"/>
      <c r="K968" s="29"/>
      <c r="L968" s="30"/>
      <c r="M968" s="162"/>
      <c r="N968" s="163"/>
      <c r="O968" s="55"/>
      <c r="P968" s="55"/>
      <c r="Q968" s="55"/>
      <c r="R968" s="55"/>
      <c r="S968" s="55"/>
      <c r="T968" s="56"/>
      <c r="U968" s="29"/>
      <c r="V968" s="29"/>
      <c r="W968" s="29"/>
      <c r="X968" s="29"/>
      <c r="Y968" s="29"/>
      <c r="Z968" s="29"/>
      <c r="AA968" s="29"/>
      <c r="AB968" s="29"/>
      <c r="AC968" s="29"/>
      <c r="AD968" s="29"/>
      <c r="AE968" s="29"/>
      <c r="AT968" s="14" t="s">
        <v>137</v>
      </c>
      <c r="AU968" s="14" t="s">
        <v>85</v>
      </c>
    </row>
    <row r="969" spans="1:65" s="2" customFormat="1" ht="19.5">
      <c r="A969" s="29"/>
      <c r="B969" s="30"/>
      <c r="C969" s="29"/>
      <c r="D969" s="159" t="s">
        <v>224</v>
      </c>
      <c r="E969" s="29"/>
      <c r="F969" s="168" t="s">
        <v>1074</v>
      </c>
      <c r="G969" s="29"/>
      <c r="H969" s="29"/>
      <c r="I969" s="161"/>
      <c r="J969" s="29"/>
      <c r="K969" s="29"/>
      <c r="L969" s="30"/>
      <c r="M969" s="162"/>
      <c r="N969" s="163"/>
      <c r="O969" s="55"/>
      <c r="P969" s="55"/>
      <c r="Q969" s="55"/>
      <c r="R969" s="55"/>
      <c r="S969" s="55"/>
      <c r="T969" s="56"/>
      <c r="U969" s="29"/>
      <c r="V969" s="29"/>
      <c r="W969" s="29"/>
      <c r="X969" s="29"/>
      <c r="Y969" s="29"/>
      <c r="Z969" s="29"/>
      <c r="AA969" s="29"/>
      <c r="AB969" s="29"/>
      <c r="AC969" s="29"/>
      <c r="AD969" s="29"/>
      <c r="AE969" s="29"/>
      <c r="AT969" s="14" t="s">
        <v>224</v>
      </c>
      <c r="AU969" s="14" t="s">
        <v>85</v>
      </c>
    </row>
    <row r="970" spans="1:65" s="2" customFormat="1" ht="16.5" customHeight="1">
      <c r="A970" s="29"/>
      <c r="B970" s="145"/>
      <c r="C970" s="146" t="s">
        <v>1112</v>
      </c>
      <c r="D970" s="146" t="s">
        <v>131</v>
      </c>
      <c r="E970" s="147" t="s">
        <v>1113</v>
      </c>
      <c r="F970" s="148" t="s">
        <v>1081</v>
      </c>
      <c r="G970" s="149" t="s">
        <v>248</v>
      </c>
      <c r="H970" s="150">
        <v>4</v>
      </c>
      <c r="I970" s="151"/>
      <c r="J970" s="152">
        <f>ROUND(I970*H970,2)</f>
        <v>0</v>
      </c>
      <c r="K970" s="148" t="s">
        <v>1</v>
      </c>
      <c r="L970" s="30"/>
      <c r="M970" s="153" t="s">
        <v>1</v>
      </c>
      <c r="N970" s="154" t="s">
        <v>41</v>
      </c>
      <c r="O970" s="55"/>
      <c r="P970" s="155">
        <f>O970*H970</f>
        <v>0</v>
      </c>
      <c r="Q970" s="155">
        <v>0</v>
      </c>
      <c r="R970" s="155">
        <f>Q970*H970</f>
        <v>0</v>
      </c>
      <c r="S970" s="155">
        <v>0</v>
      </c>
      <c r="T970" s="156">
        <f>S970*H970</f>
        <v>0</v>
      </c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R970" s="157" t="s">
        <v>149</v>
      </c>
      <c r="AT970" s="157" t="s">
        <v>131</v>
      </c>
      <c r="AU970" s="157" t="s">
        <v>85</v>
      </c>
      <c r="AY970" s="14" t="s">
        <v>128</v>
      </c>
      <c r="BE970" s="158">
        <f>IF(N970="základní",J970,0)</f>
        <v>0</v>
      </c>
      <c r="BF970" s="158">
        <f>IF(N970="snížená",J970,0)</f>
        <v>0</v>
      </c>
      <c r="BG970" s="158">
        <f>IF(N970="zákl. přenesená",J970,0)</f>
        <v>0</v>
      </c>
      <c r="BH970" s="158">
        <f>IF(N970="sníž. přenesená",J970,0)</f>
        <v>0</v>
      </c>
      <c r="BI970" s="158">
        <f>IF(N970="nulová",J970,0)</f>
        <v>0</v>
      </c>
      <c r="BJ970" s="14" t="s">
        <v>83</v>
      </c>
      <c r="BK970" s="158">
        <f>ROUND(I970*H970,2)</f>
        <v>0</v>
      </c>
      <c r="BL970" s="14" t="s">
        <v>149</v>
      </c>
      <c r="BM970" s="157" t="s">
        <v>1114</v>
      </c>
    </row>
    <row r="971" spans="1:65" s="2" customFormat="1">
      <c r="A971" s="29"/>
      <c r="B971" s="30"/>
      <c r="C971" s="29"/>
      <c r="D971" s="159" t="s">
        <v>137</v>
      </c>
      <c r="E971" s="29"/>
      <c r="F971" s="160" t="s">
        <v>1081</v>
      </c>
      <c r="G971" s="29"/>
      <c r="H971" s="29"/>
      <c r="I971" s="161"/>
      <c r="J971" s="29"/>
      <c r="K971" s="29"/>
      <c r="L971" s="30"/>
      <c r="M971" s="162"/>
      <c r="N971" s="163"/>
      <c r="O971" s="55"/>
      <c r="P971" s="55"/>
      <c r="Q971" s="55"/>
      <c r="R971" s="55"/>
      <c r="S971" s="55"/>
      <c r="T971" s="56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T971" s="14" t="s">
        <v>137</v>
      </c>
      <c r="AU971" s="14" t="s">
        <v>85</v>
      </c>
    </row>
    <row r="972" spans="1:65" s="2" customFormat="1" ht="19.5">
      <c r="A972" s="29"/>
      <c r="B972" s="30"/>
      <c r="C972" s="29"/>
      <c r="D972" s="159" t="s">
        <v>224</v>
      </c>
      <c r="E972" s="29"/>
      <c r="F972" s="168" t="s">
        <v>1074</v>
      </c>
      <c r="G972" s="29"/>
      <c r="H972" s="29"/>
      <c r="I972" s="161"/>
      <c r="J972" s="29"/>
      <c r="K972" s="29"/>
      <c r="L972" s="30"/>
      <c r="M972" s="162"/>
      <c r="N972" s="163"/>
      <c r="O972" s="55"/>
      <c r="P972" s="55"/>
      <c r="Q972" s="55"/>
      <c r="R972" s="55"/>
      <c r="S972" s="55"/>
      <c r="T972" s="56"/>
      <c r="U972" s="29"/>
      <c r="V972" s="29"/>
      <c r="W972" s="29"/>
      <c r="X972" s="29"/>
      <c r="Y972" s="29"/>
      <c r="Z972" s="29"/>
      <c r="AA972" s="29"/>
      <c r="AB972" s="29"/>
      <c r="AC972" s="29"/>
      <c r="AD972" s="29"/>
      <c r="AE972" s="29"/>
      <c r="AT972" s="14" t="s">
        <v>224</v>
      </c>
      <c r="AU972" s="14" t="s">
        <v>85</v>
      </c>
    </row>
    <row r="973" spans="1:65" s="2" customFormat="1" ht="16.5" customHeight="1">
      <c r="A973" s="29"/>
      <c r="B973" s="145"/>
      <c r="C973" s="146" t="s">
        <v>1115</v>
      </c>
      <c r="D973" s="146" t="s">
        <v>131</v>
      </c>
      <c r="E973" s="147" t="s">
        <v>1116</v>
      </c>
      <c r="F973" s="148" t="s">
        <v>1085</v>
      </c>
      <c r="G973" s="149" t="s">
        <v>248</v>
      </c>
      <c r="H973" s="150">
        <v>4</v>
      </c>
      <c r="I973" s="151"/>
      <c r="J973" s="152">
        <f>ROUND(I973*H973,2)</f>
        <v>0</v>
      </c>
      <c r="K973" s="148" t="s">
        <v>1</v>
      </c>
      <c r="L973" s="30"/>
      <c r="M973" s="153" t="s">
        <v>1</v>
      </c>
      <c r="N973" s="154" t="s">
        <v>41</v>
      </c>
      <c r="O973" s="55"/>
      <c r="P973" s="155">
        <f>O973*H973</f>
        <v>0</v>
      </c>
      <c r="Q973" s="155">
        <v>0</v>
      </c>
      <c r="R973" s="155">
        <f>Q973*H973</f>
        <v>0</v>
      </c>
      <c r="S973" s="155">
        <v>0</v>
      </c>
      <c r="T973" s="156">
        <f>S973*H973</f>
        <v>0</v>
      </c>
      <c r="U973" s="29"/>
      <c r="V973" s="29"/>
      <c r="W973" s="29"/>
      <c r="X973" s="29"/>
      <c r="Y973" s="29"/>
      <c r="Z973" s="29"/>
      <c r="AA973" s="29"/>
      <c r="AB973" s="29"/>
      <c r="AC973" s="29"/>
      <c r="AD973" s="29"/>
      <c r="AE973" s="29"/>
      <c r="AR973" s="157" t="s">
        <v>149</v>
      </c>
      <c r="AT973" s="157" t="s">
        <v>131</v>
      </c>
      <c r="AU973" s="157" t="s">
        <v>85</v>
      </c>
      <c r="AY973" s="14" t="s">
        <v>128</v>
      </c>
      <c r="BE973" s="158">
        <f>IF(N973="základní",J973,0)</f>
        <v>0</v>
      </c>
      <c r="BF973" s="158">
        <f>IF(N973="snížená",J973,0)</f>
        <v>0</v>
      </c>
      <c r="BG973" s="158">
        <f>IF(N973="zákl. přenesená",J973,0)</f>
        <v>0</v>
      </c>
      <c r="BH973" s="158">
        <f>IF(N973="sníž. přenesená",J973,0)</f>
        <v>0</v>
      </c>
      <c r="BI973" s="158">
        <f>IF(N973="nulová",J973,0)</f>
        <v>0</v>
      </c>
      <c r="BJ973" s="14" t="s">
        <v>83</v>
      </c>
      <c r="BK973" s="158">
        <f>ROUND(I973*H973,2)</f>
        <v>0</v>
      </c>
      <c r="BL973" s="14" t="s">
        <v>149</v>
      </c>
      <c r="BM973" s="157" t="s">
        <v>1117</v>
      </c>
    </row>
    <row r="974" spans="1:65" s="2" customFormat="1">
      <c r="A974" s="29"/>
      <c r="B974" s="30"/>
      <c r="C974" s="29"/>
      <c r="D974" s="159" t="s">
        <v>137</v>
      </c>
      <c r="E974" s="29"/>
      <c r="F974" s="160" t="s">
        <v>1085</v>
      </c>
      <c r="G974" s="29"/>
      <c r="H974" s="29"/>
      <c r="I974" s="161"/>
      <c r="J974" s="29"/>
      <c r="K974" s="29"/>
      <c r="L974" s="30"/>
      <c r="M974" s="162"/>
      <c r="N974" s="163"/>
      <c r="O974" s="55"/>
      <c r="P974" s="55"/>
      <c r="Q974" s="55"/>
      <c r="R974" s="55"/>
      <c r="S974" s="55"/>
      <c r="T974" s="56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T974" s="14" t="s">
        <v>137</v>
      </c>
      <c r="AU974" s="14" t="s">
        <v>85</v>
      </c>
    </row>
    <row r="975" spans="1:65" s="2" customFormat="1" ht="19.5">
      <c r="A975" s="29"/>
      <c r="B975" s="30"/>
      <c r="C975" s="29"/>
      <c r="D975" s="159" t="s">
        <v>224</v>
      </c>
      <c r="E975" s="29"/>
      <c r="F975" s="168" t="s">
        <v>1087</v>
      </c>
      <c r="G975" s="29"/>
      <c r="H975" s="29"/>
      <c r="I975" s="161"/>
      <c r="J975" s="29"/>
      <c r="K975" s="29"/>
      <c r="L975" s="30"/>
      <c r="M975" s="162"/>
      <c r="N975" s="163"/>
      <c r="O975" s="55"/>
      <c r="P975" s="55"/>
      <c r="Q975" s="55"/>
      <c r="R975" s="55"/>
      <c r="S975" s="55"/>
      <c r="T975" s="56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T975" s="14" t="s">
        <v>224</v>
      </c>
      <c r="AU975" s="14" t="s">
        <v>85</v>
      </c>
    </row>
    <row r="976" spans="1:65" s="2" customFormat="1" ht="16.5" customHeight="1">
      <c r="A976" s="29"/>
      <c r="B976" s="145"/>
      <c r="C976" s="146" t="s">
        <v>1118</v>
      </c>
      <c r="D976" s="146" t="s">
        <v>131</v>
      </c>
      <c r="E976" s="147" t="s">
        <v>1119</v>
      </c>
      <c r="F976" s="148" t="s">
        <v>280</v>
      </c>
      <c r="G976" s="149" t="s">
        <v>248</v>
      </c>
      <c r="H976" s="150">
        <v>4</v>
      </c>
      <c r="I976" s="151"/>
      <c r="J976" s="152">
        <f>ROUND(I976*H976,2)</f>
        <v>0</v>
      </c>
      <c r="K976" s="148" t="s">
        <v>1</v>
      </c>
      <c r="L976" s="30"/>
      <c r="M976" s="153" t="s">
        <v>1</v>
      </c>
      <c r="N976" s="154" t="s">
        <v>41</v>
      </c>
      <c r="O976" s="55"/>
      <c r="P976" s="155">
        <f>O976*H976</f>
        <v>0</v>
      </c>
      <c r="Q976" s="155">
        <v>0</v>
      </c>
      <c r="R976" s="155">
        <f>Q976*H976</f>
        <v>0</v>
      </c>
      <c r="S976" s="155">
        <v>0</v>
      </c>
      <c r="T976" s="156">
        <f>S976*H976</f>
        <v>0</v>
      </c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R976" s="157" t="s">
        <v>149</v>
      </c>
      <c r="AT976" s="157" t="s">
        <v>131</v>
      </c>
      <c r="AU976" s="157" t="s">
        <v>85</v>
      </c>
      <c r="AY976" s="14" t="s">
        <v>128</v>
      </c>
      <c r="BE976" s="158">
        <f>IF(N976="základní",J976,0)</f>
        <v>0</v>
      </c>
      <c r="BF976" s="158">
        <f>IF(N976="snížená",J976,0)</f>
        <v>0</v>
      </c>
      <c r="BG976" s="158">
        <f>IF(N976="zákl. přenesená",J976,0)</f>
        <v>0</v>
      </c>
      <c r="BH976" s="158">
        <f>IF(N976="sníž. přenesená",J976,0)</f>
        <v>0</v>
      </c>
      <c r="BI976" s="158">
        <f>IF(N976="nulová",J976,0)</f>
        <v>0</v>
      </c>
      <c r="BJ976" s="14" t="s">
        <v>83</v>
      </c>
      <c r="BK976" s="158">
        <f>ROUND(I976*H976,2)</f>
        <v>0</v>
      </c>
      <c r="BL976" s="14" t="s">
        <v>149</v>
      </c>
      <c r="BM976" s="157" t="s">
        <v>1120</v>
      </c>
    </row>
    <row r="977" spans="1:65" s="2" customFormat="1">
      <c r="A977" s="29"/>
      <c r="B977" s="30"/>
      <c r="C977" s="29"/>
      <c r="D977" s="159" t="s">
        <v>137</v>
      </c>
      <c r="E977" s="29"/>
      <c r="F977" s="160" t="s">
        <v>280</v>
      </c>
      <c r="G977" s="29"/>
      <c r="H977" s="29"/>
      <c r="I977" s="161"/>
      <c r="J977" s="29"/>
      <c r="K977" s="29"/>
      <c r="L977" s="30"/>
      <c r="M977" s="162"/>
      <c r="N977" s="163"/>
      <c r="O977" s="55"/>
      <c r="P977" s="55"/>
      <c r="Q977" s="55"/>
      <c r="R977" s="55"/>
      <c r="S977" s="55"/>
      <c r="T977" s="56"/>
      <c r="U977" s="29"/>
      <c r="V977" s="29"/>
      <c r="W977" s="29"/>
      <c r="X977" s="29"/>
      <c r="Y977" s="29"/>
      <c r="Z977" s="29"/>
      <c r="AA977" s="29"/>
      <c r="AB977" s="29"/>
      <c r="AC977" s="29"/>
      <c r="AD977" s="29"/>
      <c r="AE977" s="29"/>
      <c r="AT977" s="14" t="s">
        <v>137</v>
      </c>
      <c r="AU977" s="14" t="s">
        <v>85</v>
      </c>
    </row>
    <row r="978" spans="1:65" s="2" customFormat="1" ht="19.5">
      <c r="A978" s="29"/>
      <c r="B978" s="30"/>
      <c r="C978" s="29"/>
      <c r="D978" s="159" t="s">
        <v>224</v>
      </c>
      <c r="E978" s="29"/>
      <c r="F978" s="168" t="s">
        <v>1060</v>
      </c>
      <c r="G978" s="29"/>
      <c r="H978" s="29"/>
      <c r="I978" s="161"/>
      <c r="J978" s="29"/>
      <c r="K978" s="29"/>
      <c r="L978" s="30"/>
      <c r="M978" s="162"/>
      <c r="N978" s="163"/>
      <c r="O978" s="55"/>
      <c r="P978" s="55"/>
      <c r="Q978" s="55"/>
      <c r="R978" s="55"/>
      <c r="S978" s="55"/>
      <c r="T978" s="56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T978" s="14" t="s">
        <v>224</v>
      </c>
      <c r="AU978" s="14" t="s">
        <v>85</v>
      </c>
    </row>
    <row r="979" spans="1:65" s="2" customFormat="1" ht="16.5" customHeight="1">
      <c r="A979" s="29"/>
      <c r="B979" s="145"/>
      <c r="C979" s="146" t="s">
        <v>1121</v>
      </c>
      <c r="D979" s="146" t="s">
        <v>131</v>
      </c>
      <c r="E979" s="147" t="s">
        <v>1122</v>
      </c>
      <c r="F979" s="148" t="s">
        <v>1093</v>
      </c>
      <c r="G979" s="149" t="s">
        <v>240</v>
      </c>
      <c r="H979" s="150">
        <v>244</v>
      </c>
      <c r="I979" s="151"/>
      <c r="J979" s="152">
        <f>ROUND(I979*H979,2)</f>
        <v>0</v>
      </c>
      <c r="K979" s="148" t="s">
        <v>1</v>
      </c>
      <c r="L979" s="30"/>
      <c r="M979" s="153" t="s">
        <v>1</v>
      </c>
      <c r="N979" s="154" t="s">
        <v>41</v>
      </c>
      <c r="O979" s="55"/>
      <c r="P979" s="155">
        <f>O979*H979</f>
        <v>0</v>
      </c>
      <c r="Q979" s="155">
        <v>0</v>
      </c>
      <c r="R979" s="155">
        <f>Q979*H979</f>
        <v>0</v>
      </c>
      <c r="S979" s="155">
        <v>0</v>
      </c>
      <c r="T979" s="156">
        <f>S979*H979</f>
        <v>0</v>
      </c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R979" s="157" t="s">
        <v>149</v>
      </c>
      <c r="AT979" s="157" t="s">
        <v>131</v>
      </c>
      <c r="AU979" s="157" t="s">
        <v>85</v>
      </c>
      <c r="AY979" s="14" t="s">
        <v>128</v>
      </c>
      <c r="BE979" s="158">
        <f>IF(N979="základní",J979,0)</f>
        <v>0</v>
      </c>
      <c r="BF979" s="158">
        <f>IF(N979="snížená",J979,0)</f>
        <v>0</v>
      </c>
      <c r="BG979" s="158">
        <f>IF(N979="zákl. přenesená",J979,0)</f>
        <v>0</v>
      </c>
      <c r="BH979" s="158">
        <f>IF(N979="sníž. přenesená",J979,0)</f>
        <v>0</v>
      </c>
      <c r="BI979" s="158">
        <f>IF(N979="nulová",J979,0)</f>
        <v>0</v>
      </c>
      <c r="BJ979" s="14" t="s">
        <v>83</v>
      </c>
      <c r="BK979" s="158">
        <f>ROUND(I979*H979,2)</f>
        <v>0</v>
      </c>
      <c r="BL979" s="14" t="s">
        <v>149</v>
      </c>
      <c r="BM979" s="157" t="s">
        <v>1123</v>
      </c>
    </row>
    <row r="980" spans="1:65" s="2" customFormat="1">
      <c r="A980" s="29"/>
      <c r="B980" s="30"/>
      <c r="C980" s="29"/>
      <c r="D980" s="159" t="s">
        <v>137</v>
      </c>
      <c r="E980" s="29"/>
      <c r="F980" s="160" t="s">
        <v>1093</v>
      </c>
      <c r="G980" s="29"/>
      <c r="H980" s="29"/>
      <c r="I980" s="161"/>
      <c r="J980" s="29"/>
      <c r="K980" s="29"/>
      <c r="L980" s="30"/>
      <c r="M980" s="162"/>
      <c r="N980" s="163"/>
      <c r="O980" s="55"/>
      <c r="P980" s="55"/>
      <c r="Q980" s="55"/>
      <c r="R980" s="55"/>
      <c r="S980" s="55"/>
      <c r="T980" s="56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T980" s="14" t="s">
        <v>137</v>
      </c>
      <c r="AU980" s="14" t="s">
        <v>85</v>
      </c>
    </row>
    <row r="981" spans="1:65" s="2" customFormat="1" ht="19.5">
      <c r="A981" s="29"/>
      <c r="B981" s="30"/>
      <c r="C981" s="29"/>
      <c r="D981" s="159" t="s">
        <v>224</v>
      </c>
      <c r="E981" s="29"/>
      <c r="F981" s="168" t="s">
        <v>1074</v>
      </c>
      <c r="G981" s="29"/>
      <c r="H981" s="29"/>
      <c r="I981" s="161"/>
      <c r="J981" s="29"/>
      <c r="K981" s="29"/>
      <c r="L981" s="30"/>
      <c r="M981" s="162"/>
      <c r="N981" s="163"/>
      <c r="O981" s="55"/>
      <c r="P981" s="55"/>
      <c r="Q981" s="55"/>
      <c r="R981" s="55"/>
      <c r="S981" s="55"/>
      <c r="T981" s="56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T981" s="14" t="s">
        <v>224</v>
      </c>
      <c r="AU981" s="14" t="s">
        <v>85</v>
      </c>
    </row>
    <row r="982" spans="1:65" s="2" customFormat="1" ht="16.5" customHeight="1">
      <c r="A982" s="29"/>
      <c r="B982" s="145"/>
      <c r="C982" s="146" t="s">
        <v>1124</v>
      </c>
      <c r="D982" s="146" t="s">
        <v>131</v>
      </c>
      <c r="E982" s="147" t="s">
        <v>1125</v>
      </c>
      <c r="F982" s="148" t="s">
        <v>1126</v>
      </c>
      <c r="G982" s="149" t="s">
        <v>240</v>
      </c>
      <c r="H982" s="150">
        <v>134</v>
      </c>
      <c r="I982" s="151"/>
      <c r="J982" s="152">
        <f>ROUND(I982*H982,2)</f>
        <v>0</v>
      </c>
      <c r="K982" s="148" t="s">
        <v>1</v>
      </c>
      <c r="L982" s="30"/>
      <c r="M982" s="153" t="s">
        <v>1</v>
      </c>
      <c r="N982" s="154" t="s">
        <v>41</v>
      </c>
      <c r="O982" s="55"/>
      <c r="P982" s="155">
        <f>O982*H982</f>
        <v>0</v>
      </c>
      <c r="Q982" s="155">
        <v>0</v>
      </c>
      <c r="R982" s="155">
        <f>Q982*H982</f>
        <v>0</v>
      </c>
      <c r="S982" s="155">
        <v>0</v>
      </c>
      <c r="T982" s="156">
        <f>S982*H982</f>
        <v>0</v>
      </c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R982" s="157" t="s">
        <v>149</v>
      </c>
      <c r="AT982" s="157" t="s">
        <v>131</v>
      </c>
      <c r="AU982" s="157" t="s">
        <v>85</v>
      </c>
      <c r="AY982" s="14" t="s">
        <v>128</v>
      </c>
      <c r="BE982" s="158">
        <f>IF(N982="základní",J982,0)</f>
        <v>0</v>
      </c>
      <c r="BF982" s="158">
        <f>IF(N982="snížená",J982,0)</f>
        <v>0</v>
      </c>
      <c r="BG982" s="158">
        <f>IF(N982="zákl. přenesená",J982,0)</f>
        <v>0</v>
      </c>
      <c r="BH982" s="158">
        <f>IF(N982="sníž. přenesená",J982,0)</f>
        <v>0</v>
      </c>
      <c r="BI982" s="158">
        <f>IF(N982="nulová",J982,0)</f>
        <v>0</v>
      </c>
      <c r="BJ982" s="14" t="s">
        <v>83</v>
      </c>
      <c r="BK982" s="158">
        <f>ROUND(I982*H982,2)</f>
        <v>0</v>
      </c>
      <c r="BL982" s="14" t="s">
        <v>149</v>
      </c>
      <c r="BM982" s="157" t="s">
        <v>1127</v>
      </c>
    </row>
    <row r="983" spans="1:65" s="2" customFormat="1">
      <c r="A983" s="29"/>
      <c r="B983" s="30"/>
      <c r="C983" s="29"/>
      <c r="D983" s="159" t="s">
        <v>137</v>
      </c>
      <c r="E983" s="29"/>
      <c r="F983" s="160" t="s">
        <v>1126</v>
      </c>
      <c r="G983" s="29"/>
      <c r="H983" s="29"/>
      <c r="I983" s="161"/>
      <c r="J983" s="29"/>
      <c r="K983" s="29"/>
      <c r="L983" s="30"/>
      <c r="M983" s="162"/>
      <c r="N983" s="163"/>
      <c r="O983" s="55"/>
      <c r="P983" s="55"/>
      <c r="Q983" s="55"/>
      <c r="R983" s="55"/>
      <c r="S983" s="55"/>
      <c r="T983" s="56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T983" s="14" t="s">
        <v>137</v>
      </c>
      <c r="AU983" s="14" t="s">
        <v>85</v>
      </c>
    </row>
    <row r="984" spans="1:65" s="2" customFormat="1" ht="19.5">
      <c r="A984" s="29"/>
      <c r="B984" s="30"/>
      <c r="C984" s="29"/>
      <c r="D984" s="159" t="s">
        <v>224</v>
      </c>
      <c r="E984" s="29"/>
      <c r="F984" s="168" t="s">
        <v>1074</v>
      </c>
      <c r="G984" s="29"/>
      <c r="H984" s="29"/>
      <c r="I984" s="161"/>
      <c r="J984" s="29"/>
      <c r="K984" s="29"/>
      <c r="L984" s="30"/>
      <c r="M984" s="162"/>
      <c r="N984" s="163"/>
      <c r="O984" s="55"/>
      <c r="P984" s="55"/>
      <c r="Q984" s="55"/>
      <c r="R984" s="55"/>
      <c r="S984" s="55"/>
      <c r="T984" s="56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T984" s="14" t="s">
        <v>224</v>
      </c>
      <c r="AU984" s="14" t="s">
        <v>85</v>
      </c>
    </row>
    <row r="985" spans="1:65" s="2" customFormat="1" ht="16.5" customHeight="1">
      <c r="A985" s="29"/>
      <c r="B985" s="145"/>
      <c r="C985" s="146" t="s">
        <v>1128</v>
      </c>
      <c r="D985" s="146" t="s">
        <v>131</v>
      </c>
      <c r="E985" s="147" t="s">
        <v>1129</v>
      </c>
      <c r="F985" s="148" t="s">
        <v>1101</v>
      </c>
      <c r="G985" s="149" t="s">
        <v>248</v>
      </c>
      <c r="H985" s="150">
        <v>150</v>
      </c>
      <c r="I985" s="151"/>
      <c r="J985" s="152">
        <f>ROUND(I985*H985,2)</f>
        <v>0</v>
      </c>
      <c r="K985" s="148" t="s">
        <v>1</v>
      </c>
      <c r="L985" s="30"/>
      <c r="M985" s="153" t="s">
        <v>1</v>
      </c>
      <c r="N985" s="154" t="s">
        <v>41</v>
      </c>
      <c r="O985" s="55"/>
      <c r="P985" s="155">
        <f>O985*H985</f>
        <v>0</v>
      </c>
      <c r="Q985" s="155">
        <v>0</v>
      </c>
      <c r="R985" s="155">
        <f>Q985*H985</f>
        <v>0</v>
      </c>
      <c r="S985" s="155">
        <v>0</v>
      </c>
      <c r="T985" s="156">
        <f>S985*H985</f>
        <v>0</v>
      </c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R985" s="157" t="s">
        <v>149</v>
      </c>
      <c r="AT985" s="157" t="s">
        <v>131</v>
      </c>
      <c r="AU985" s="157" t="s">
        <v>85</v>
      </c>
      <c r="AY985" s="14" t="s">
        <v>128</v>
      </c>
      <c r="BE985" s="158">
        <f>IF(N985="základní",J985,0)</f>
        <v>0</v>
      </c>
      <c r="BF985" s="158">
        <f>IF(N985="snížená",J985,0)</f>
        <v>0</v>
      </c>
      <c r="BG985" s="158">
        <f>IF(N985="zákl. přenesená",J985,0)</f>
        <v>0</v>
      </c>
      <c r="BH985" s="158">
        <f>IF(N985="sníž. přenesená",J985,0)</f>
        <v>0</v>
      </c>
      <c r="BI985" s="158">
        <f>IF(N985="nulová",J985,0)</f>
        <v>0</v>
      </c>
      <c r="BJ985" s="14" t="s">
        <v>83</v>
      </c>
      <c r="BK985" s="158">
        <f>ROUND(I985*H985,2)</f>
        <v>0</v>
      </c>
      <c r="BL985" s="14" t="s">
        <v>149</v>
      </c>
      <c r="BM985" s="157" t="s">
        <v>1130</v>
      </c>
    </row>
    <row r="986" spans="1:65" s="2" customFormat="1">
      <c r="A986" s="29"/>
      <c r="B986" s="30"/>
      <c r="C986" s="29"/>
      <c r="D986" s="159" t="s">
        <v>137</v>
      </c>
      <c r="E986" s="29"/>
      <c r="F986" s="160" t="s">
        <v>1101</v>
      </c>
      <c r="G986" s="29"/>
      <c r="H986" s="29"/>
      <c r="I986" s="161"/>
      <c r="J986" s="29"/>
      <c r="K986" s="29"/>
      <c r="L986" s="30"/>
      <c r="M986" s="162"/>
      <c r="N986" s="163"/>
      <c r="O986" s="55"/>
      <c r="P986" s="55"/>
      <c r="Q986" s="55"/>
      <c r="R986" s="55"/>
      <c r="S986" s="55"/>
      <c r="T986" s="56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T986" s="14" t="s">
        <v>137</v>
      </c>
      <c r="AU986" s="14" t="s">
        <v>85</v>
      </c>
    </row>
    <row r="987" spans="1:65" s="2" customFormat="1" ht="19.5">
      <c r="A987" s="29"/>
      <c r="B987" s="30"/>
      <c r="C987" s="29"/>
      <c r="D987" s="159" t="s">
        <v>224</v>
      </c>
      <c r="E987" s="29"/>
      <c r="F987" s="168" t="s">
        <v>1103</v>
      </c>
      <c r="G987" s="29"/>
      <c r="H987" s="29"/>
      <c r="I987" s="161"/>
      <c r="J987" s="29"/>
      <c r="K987" s="29"/>
      <c r="L987" s="30"/>
      <c r="M987" s="162"/>
      <c r="N987" s="163"/>
      <c r="O987" s="55"/>
      <c r="P987" s="55"/>
      <c r="Q987" s="55"/>
      <c r="R987" s="55"/>
      <c r="S987" s="55"/>
      <c r="T987" s="56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T987" s="14" t="s">
        <v>224</v>
      </c>
      <c r="AU987" s="14" t="s">
        <v>85</v>
      </c>
    </row>
    <row r="988" spans="1:65" s="2" customFormat="1" ht="16.5" customHeight="1">
      <c r="A988" s="29"/>
      <c r="B988" s="145"/>
      <c r="C988" s="146" t="s">
        <v>1131</v>
      </c>
      <c r="D988" s="146" t="s">
        <v>131</v>
      </c>
      <c r="E988" s="147" t="s">
        <v>1132</v>
      </c>
      <c r="F988" s="148" t="s">
        <v>1133</v>
      </c>
      <c r="G988" s="149" t="s">
        <v>248</v>
      </c>
      <c r="H988" s="150">
        <v>110</v>
      </c>
      <c r="I988" s="151"/>
      <c r="J988" s="152">
        <f>ROUND(I988*H988,2)</f>
        <v>0</v>
      </c>
      <c r="K988" s="148" t="s">
        <v>1</v>
      </c>
      <c r="L988" s="30"/>
      <c r="M988" s="153" t="s">
        <v>1</v>
      </c>
      <c r="N988" s="154" t="s">
        <v>41</v>
      </c>
      <c r="O988" s="55"/>
      <c r="P988" s="155">
        <f>O988*H988</f>
        <v>0</v>
      </c>
      <c r="Q988" s="155">
        <v>0</v>
      </c>
      <c r="R988" s="155">
        <f>Q988*H988</f>
        <v>0</v>
      </c>
      <c r="S988" s="155">
        <v>0</v>
      </c>
      <c r="T988" s="156">
        <f>S988*H988</f>
        <v>0</v>
      </c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R988" s="157" t="s">
        <v>149</v>
      </c>
      <c r="AT988" s="157" t="s">
        <v>131</v>
      </c>
      <c r="AU988" s="157" t="s">
        <v>85</v>
      </c>
      <c r="AY988" s="14" t="s">
        <v>128</v>
      </c>
      <c r="BE988" s="158">
        <f>IF(N988="základní",J988,0)</f>
        <v>0</v>
      </c>
      <c r="BF988" s="158">
        <f>IF(N988="snížená",J988,0)</f>
        <v>0</v>
      </c>
      <c r="BG988" s="158">
        <f>IF(N988="zákl. přenesená",J988,0)</f>
        <v>0</v>
      </c>
      <c r="BH988" s="158">
        <f>IF(N988="sníž. přenesená",J988,0)</f>
        <v>0</v>
      </c>
      <c r="BI988" s="158">
        <f>IF(N988="nulová",J988,0)</f>
        <v>0</v>
      </c>
      <c r="BJ988" s="14" t="s">
        <v>83</v>
      </c>
      <c r="BK988" s="158">
        <f>ROUND(I988*H988,2)</f>
        <v>0</v>
      </c>
      <c r="BL988" s="14" t="s">
        <v>149</v>
      </c>
      <c r="BM988" s="157" t="s">
        <v>1134</v>
      </c>
    </row>
    <row r="989" spans="1:65" s="2" customFormat="1">
      <c r="A989" s="29"/>
      <c r="B989" s="30"/>
      <c r="C989" s="29"/>
      <c r="D989" s="159" t="s">
        <v>137</v>
      </c>
      <c r="E989" s="29"/>
      <c r="F989" s="160" t="s">
        <v>1133</v>
      </c>
      <c r="G989" s="29"/>
      <c r="H989" s="29"/>
      <c r="I989" s="161"/>
      <c r="J989" s="29"/>
      <c r="K989" s="29"/>
      <c r="L989" s="30"/>
      <c r="M989" s="162"/>
      <c r="N989" s="163"/>
      <c r="O989" s="55"/>
      <c r="P989" s="55"/>
      <c r="Q989" s="55"/>
      <c r="R989" s="55"/>
      <c r="S989" s="55"/>
      <c r="T989" s="56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T989" s="14" t="s">
        <v>137</v>
      </c>
      <c r="AU989" s="14" t="s">
        <v>85</v>
      </c>
    </row>
    <row r="990" spans="1:65" s="2" customFormat="1" ht="19.5">
      <c r="A990" s="29"/>
      <c r="B990" s="30"/>
      <c r="C990" s="29"/>
      <c r="D990" s="159" t="s">
        <v>224</v>
      </c>
      <c r="E990" s="29"/>
      <c r="F990" s="168" t="s">
        <v>1103</v>
      </c>
      <c r="G990" s="29"/>
      <c r="H990" s="29"/>
      <c r="I990" s="161"/>
      <c r="J990" s="29"/>
      <c r="K990" s="29"/>
      <c r="L990" s="30"/>
      <c r="M990" s="162"/>
      <c r="N990" s="163"/>
      <c r="O990" s="55"/>
      <c r="P990" s="55"/>
      <c r="Q990" s="55"/>
      <c r="R990" s="55"/>
      <c r="S990" s="55"/>
      <c r="T990" s="56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T990" s="14" t="s">
        <v>224</v>
      </c>
      <c r="AU990" s="14" t="s">
        <v>85</v>
      </c>
    </row>
    <row r="991" spans="1:65" s="2" customFormat="1" ht="16.5" customHeight="1">
      <c r="A991" s="29"/>
      <c r="B991" s="145"/>
      <c r="C991" s="146" t="s">
        <v>1135</v>
      </c>
      <c r="D991" s="146" t="s">
        <v>131</v>
      </c>
      <c r="E991" s="147" t="s">
        <v>1136</v>
      </c>
      <c r="F991" s="148" t="s">
        <v>1072</v>
      </c>
      <c r="G991" s="149" t="s">
        <v>248</v>
      </c>
      <c r="H991" s="150">
        <v>32</v>
      </c>
      <c r="I991" s="151"/>
      <c r="J991" s="152">
        <f>ROUND(I991*H991,2)</f>
        <v>0</v>
      </c>
      <c r="K991" s="148" t="s">
        <v>1</v>
      </c>
      <c r="L991" s="30"/>
      <c r="M991" s="153" t="s">
        <v>1</v>
      </c>
      <c r="N991" s="154" t="s">
        <v>41</v>
      </c>
      <c r="O991" s="55"/>
      <c r="P991" s="155">
        <f>O991*H991</f>
        <v>0</v>
      </c>
      <c r="Q991" s="155">
        <v>0</v>
      </c>
      <c r="R991" s="155">
        <f>Q991*H991</f>
        <v>0</v>
      </c>
      <c r="S991" s="155">
        <v>0</v>
      </c>
      <c r="T991" s="156">
        <f>S991*H991</f>
        <v>0</v>
      </c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R991" s="157" t="s">
        <v>149</v>
      </c>
      <c r="AT991" s="157" t="s">
        <v>131</v>
      </c>
      <c r="AU991" s="157" t="s">
        <v>85</v>
      </c>
      <c r="AY991" s="14" t="s">
        <v>128</v>
      </c>
      <c r="BE991" s="158">
        <f>IF(N991="základní",J991,0)</f>
        <v>0</v>
      </c>
      <c r="BF991" s="158">
        <f>IF(N991="snížená",J991,0)</f>
        <v>0</v>
      </c>
      <c r="BG991" s="158">
        <f>IF(N991="zákl. přenesená",J991,0)</f>
        <v>0</v>
      </c>
      <c r="BH991" s="158">
        <f>IF(N991="sníž. přenesená",J991,0)</f>
        <v>0</v>
      </c>
      <c r="BI991" s="158">
        <f>IF(N991="nulová",J991,0)</f>
        <v>0</v>
      </c>
      <c r="BJ991" s="14" t="s">
        <v>83</v>
      </c>
      <c r="BK991" s="158">
        <f>ROUND(I991*H991,2)</f>
        <v>0</v>
      </c>
      <c r="BL991" s="14" t="s">
        <v>149</v>
      </c>
      <c r="BM991" s="157" t="s">
        <v>1137</v>
      </c>
    </row>
    <row r="992" spans="1:65" s="2" customFormat="1">
      <c r="A992" s="29"/>
      <c r="B992" s="30"/>
      <c r="C992" s="29"/>
      <c r="D992" s="159" t="s">
        <v>137</v>
      </c>
      <c r="E992" s="29"/>
      <c r="F992" s="160" t="s">
        <v>1072</v>
      </c>
      <c r="G992" s="29"/>
      <c r="H992" s="29"/>
      <c r="I992" s="161"/>
      <c r="J992" s="29"/>
      <c r="K992" s="29"/>
      <c r="L992" s="30"/>
      <c r="M992" s="162"/>
      <c r="N992" s="163"/>
      <c r="O992" s="55"/>
      <c r="P992" s="55"/>
      <c r="Q992" s="55"/>
      <c r="R992" s="55"/>
      <c r="S992" s="55"/>
      <c r="T992" s="56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T992" s="14" t="s">
        <v>137</v>
      </c>
      <c r="AU992" s="14" t="s">
        <v>85</v>
      </c>
    </row>
    <row r="993" spans="1:65" s="2" customFormat="1" ht="19.5">
      <c r="A993" s="29"/>
      <c r="B993" s="30"/>
      <c r="C993" s="29"/>
      <c r="D993" s="159" t="s">
        <v>224</v>
      </c>
      <c r="E993" s="29"/>
      <c r="F993" s="168" t="s">
        <v>1074</v>
      </c>
      <c r="G993" s="29"/>
      <c r="H993" s="29"/>
      <c r="I993" s="161"/>
      <c r="J993" s="29"/>
      <c r="K993" s="29"/>
      <c r="L993" s="30"/>
      <c r="M993" s="162"/>
      <c r="N993" s="163"/>
      <c r="O993" s="55"/>
      <c r="P993" s="55"/>
      <c r="Q993" s="55"/>
      <c r="R993" s="55"/>
      <c r="S993" s="55"/>
      <c r="T993" s="56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T993" s="14" t="s">
        <v>224</v>
      </c>
      <c r="AU993" s="14" t="s">
        <v>85</v>
      </c>
    </row>
    <row r="994" spans="1:65" s="2" customFormat="1" ht="16.5" customHeight="1">
      <c r="A994" s="29"/>
      <c r="B994" s="145"/>
      <c r="C994" s="146" t="s">
        <v>1138</v>
      </c>
      <c r="D994" s="146" t="s">
        <v>131</v>
      </c>
      <c r="E994" s="147" t="s">
        <v>1139</v>
      </c>
      <c r="F994" s="148" t="s">
        <v>1140</v>
      </c>
      <c r="G994" s="149" t="s">
        <v>248</v>
      </c>
      <c r="H994" s="150">
        <v>22</v>
      </c>
      <c r="I994" s="151"/>
      <c r="J994" s="152">
        <f>ROUND(I994*H994,2)</f>
        <v>0</v>
      </c>
      <c r="K994" s="148" t="s">
        <v>1</v>
      </c>
      <c r="L994" s="30"/>
      <c r="M994" s="153" t="s">
        <v>1</v>
      </c>
      <c r="N994" s="154" t="s">
        <v>41</v>
      </c>
      <c r="O994" s="55"/>
      <c r="P994" s="155">
        <f>O994*H994</f>
        <v>0</v>
      </c>
      <c r="Q994" s="155">
        <v>0</v>
      </c>
      <c r="R994" s="155">
        <f>Q994*H994</f>
        <v>0</v>
      </c>
      <c r="S994" s="155">
        <v>0</v>
      </c>
      <c r="T994" s="156">
        <f>S994*H994</f>
        <v>0</v>
      </c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R994" s="157" t="s">
        <v>149</v>
      </c>
      <c r="AT994" s="157" t="s">
        <v>131</v>
      </c>
      <c r="AU994" s="157" t="s">
        <v>85</v>
      </c>
      <c r="AY994" s="14" t="s">
        <v>128</v>
      </c>
      <c r="BE994" s="158">
        <f>IF(N994="základní",J994,0)</f>
        <v>0</v>
      </c>
      <c r="BF994" s="158">
        <f>IF(N994="snížená",J994,0)</f>
        <v>0</v>
      </c>
      <c r="BG994" s="158">
        <f>IF(N994="zákl. přenesená",J994,0)</f>
        <v>0</v>
      </c>
      <c r="BH994" s="158">
        <f>IF(N994="sníž. přenesená",J994,0)</f>
        <v>0</v>
      </c>
      <c r="BI994" s="158">
        <f>IF(N994="nulová",J994,0)</f>
        <v>0</v>
      </c>
      <c r="BJ994" s="14" t="s">
        <v>83</v>
      </c>
      <c r="BK994" s="158">
        <f>ROUND(I994*H994,2)</f>
        <v>0</v>
      </c>
      <c r="BL994" s="14" t="s">
        <v>149</v>
      </c>
      <c r="BM994" s="157" t="s">
        <v>1141</v>
      </c>
    </row>
    <row r="995" spans="1:65" s="2" customFormat="1">
      <c r="A995" s="29"/>
      <c r="B995" s="30"/>
      <c r="C995" s="29"/>
      <c r="D995" s="159" t="s">
        <v>137</v>
      </c>
      <c r="E995" s="29"/>
      <c r="F995" s="160" t="s">
        <v>1140</v>
      </c>
      <c r="G995" s="29"/>
      <c r="H995" s="29"/>
      <c r="I995" s="161"/>
      <c r="J995" s="29"/>
      <c r="K995" s="29"/>
      <c r="L995" s="30"/>
      <c r="M995" s="162"/>
      <c r="N995" s="163"/>
      <c r="O995" s="55"/>
      <c r="P995" s="55"/>
      <c r="Q995" s="55"/>
      <c r="R995" s="55"/>
      <c r="S995" s="55"/>
      <c r="T995" s="56"/>
      <c r="U995" s="29"/>
      <c r="V995" s="29"/>
      <c r="W995" s="29"/>
      <c r="X995" s="29"/>
      <c r="Y995" s="29"/>
      <c r="Z995" s="29"/>
      <c r="AA995" s="29"/>
      <c r="AB995" s="29"/>
      <c r="AC995" s="29"/>
      <c r="AD995" s="29"/>
      <c r="AE995" s="29"/>
      <c r="AT995" s="14" t="s">
        <v>137</v>
      </c>
      <c r="AU995" s="14" t="s">
        <v>85</v>
      </c>
    </row>
    <row r="996" spans="1:65" s="2" customFormat="1" ht="19.5">
      <c r="A996" s="29"/>
      <c r="B996" s="30"/>
      <c r="C996" s="29"/>
      <c r="D996" s="159" t="s">
        <v>224</v>
      </c>
      <c r="E996" s="29"/>
      <c r="F996" s="168" t="s">
        <v>1074</v>
      </c>
      <c r="G996" s="29"/>
      <c r="H996" s="29"/>
      <c r="I996" s="161"/>
      <c r="J996" s="29"/>
      <c r="K996" s="29"/>
      <c r="L996" s="30"/>
      <c r="M996" s="162"/>
      <c r="N996" s="163"/>
      <c r="O996" s="55"/>
      <c r="P996" s="55"/>
      <c r="Q996" s="55"/>
      <c r="R996" s="55"/>
      <c r="S996" s="55"/>
      <c r="T996" s="56"/>
      <c r="U996" s="29"/>
      <c r="V996" s="29"/>
      <c r="W996" s="29"/>
      <c r="X996" s="29"/>
      <c r="Y996" s="29"/>
      <c r="Z996" s="29"/>
      <c r="AA996" s="29"/>
      <c r="AB996" s="29"/>
      <c r="AC996" s="29"/>
      <c r="AD996" s="29"/>
      <c r="AE996" s="29"/>
      <c r="AT996" s="14" t="s">
        <v>224</v>
      </c>
      <c r="AU996" s="14" t="s">
        <v>85</v>
      </c>
    </row>
    <row r="997" spans="1:65" s="2" customFormat="1" ht="16.5" customHeight="1">
      <c r="A997" s="29"/>
      <c r="B997" s="145"/>
      <c r="C997" s="146" t="s">
        <v>1142</v>
      </c>
      <c r="D997" s="146" t="s">
        <v>131</v>
      </c>
      <c r="E997" s="147" t="s">
        <v>1143</v>
      </c>
      <c r="F997" s="148" t="s">
        <v>1097</v>
      </c>
      <c r="G997" s="149" t="s">
        <v>248</v>
      </c>
      <c r="H997" s="150">
        <v>4</v>
      </c>
      <c r="I997" s="151"/>
      <c r="J997" s="152">
        <f>ROUND(I997*H997,2)</f>
        <v>0</v>
      </c>
      <c r="K997" s="148" t="s">
        <v>1</v>
      </c>
      <c r="L997" s="30"/>
      <c r="M997" s="153" t="s">
        <v>1</v>
      </c>
      <c r="N997" s="154" t="s">
        <v>41</v>
      </c>
      <c r="O997" s="55"/>
      <c r="P997" s="155">
        <f>O997*H997</f>
        <v>0</v>
      </c>
      <c r="Q997" s="155">
        <v>0</v>
      </c>
      <c r="R997" s="155">
        <f>Q997*H997</f>
        <v>0</v>
      </c>
      <c r="S997" s="155">
        <v>0</v>
      </c>
      <c r="T997" s="156">
        <f>S997*H997</f>
        <v>0</v>
      </c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R997" s="157" t="s">
        <v>149</v>
      </c>
      <c r="AT997" s="157" t="s">
        <v>131</v>
      </c>
      <c r="AU997" s="157" t="s">
        <v>85</v>
      </c>
      <c r="AY997" s="14" t="s">
        <v>128</v>
      </c>
      <c r="BE997" s="158">
        <f>IF(N997="základní",J997,0)</f>
        <v>0</v>
      </c>
      <c r="BF997" s="158">
        <f>IF(N997="snížená",J997,0)</f>
        <v>0</v>
      </c>
      <c r="BG997" s="158">
        <f>IF(N997="zákl. přenesená",J997,0)</f>
        <v>0</v>
      </c>
      <c r="BH997" s="158">
        <f>IF(N997="sníž. přenesená",J997,0)</f>
        <v>0</v>
      </c>
      <c r="BI997" s="158">
        <f>IF(N997="nulová",J997,0)</f>
        <v>0</v>
      </c>
      <c r="BJ997" s="14" t="s">
        <v>83</v>
      </c>
      <c r="BK997" s="158">
        <f>ROUND(I997*H997,2)</f>
        <v>0</v>
      </c>
      <c r="BL997" s="14" t="s">
        <v>149</v>
      </c>
      <c r="BM997" s="157" t="s">
        <v>1144</v>
      </c>
    </row>
    <row r="998" spans="1:65" s="2" customFormat="1">
      <c r="A998" s="29"/>
      <c r="B998" s="30"/>
      <c r="C998" s="29"/>
      <c r="D998" s="159" t="s">
        <v>137</v>
      </c>
      <c r="E998" s="29"/>
      <c r="F998" s="160" t="s">
        <v>1097</v>
      </c>
      <c r="G998" s="29"/>
      <c r="H998" s="29"/>
      <c r="I998" s="161"/>
      <c r="J998" s="29"/>
      <c r="K998" s="29"/>
      <c r="L998" s="30"/>
      <c r="M998" s="162"/>
      <c r="N998" s="163"/>
      <c r="O998" s="55"/>
      <c r="P998" s="55"/>
      <c r="Q998" s="55"/>
      <c r="R998" s="55"/>
      <c r="S998" s="55"/>
      <c r="T998" s="56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T998" s="14" t="s">
        <v>137</v>
      </c>
      <c r="AU998" s="14" t="s">
        <v>85</v>
      </c>
    </row>
    <row r="999" spans="1:65" s="2" customFormat="1" ht="19.5">
      <c r="A999" s="29"/>
      <c r="B999" s="30"/>
      <c r="C999" s="29"/>
      <c r="D999" s="159" t="s">
        <v>224</v>
      </c>
      <c r="E999" s="29"/>
      <c r="F999" s="168" t="s">
        <v>1074</v>
      </c>
      <c r="G999" s="29"/>
      <c r="H999" s="29"/>
      <c r="I999" s="161"/>
      <c r="J999" s="29"/>
      <c r="K999" s="29"/>
      <c r="L999" s="30"/>
      <c r="M999" s="162"/>
      <c r="N999" s="163"/>
      <c r="O999" s="55"/>
      <c r="P999" s="55"/>
      <c r="Q999" s="55"/>
      <c r="R999" s="55"/>
      <c r="S999" s="55"/>
      <c r="T999" s="56"/>
      <c r="U999" s="29"/>
      <c r="V999" s="29"/>
      <c r="W999" s="29"/>
      <c r="X999" s="29"/>
      <c r="Y999" s="29"/>
      <c r="Z999" s="29"/>
      <c r="AA999" s="29"/>
      <c r="AB999" s="29"/>
      <c r="AC999" s="29"/>
      <c r="AD999" s="29"/>
      <c r="AE999" s="29"/>
      <c r="AT999" s="14" t="s">
        <v>224</v>
      </c>
      <c r="AU999" s="14" t="s">
        <v>85</v>
      </c>
    </row>
    <row r="1000" spans="1:65" s="2" customFormat="1" ht="16.5" customHeight="1">
      <c r="A1000" s="29"/>
      <c r="B1000" s="145"/>
      <c r="C1000" s="146" t="s">
        <v>1145</v>
      </c>
      <c r="D1000" s="146" t="s">
        <v>131</v>
      </c>
      <c r="E1000" s="147" t="s">
        <v>1146</v>
      </c>
      <c r="F1000" s="148" t="s">
        <v>1147</v>
      </c>
      <c r="G1000" s="149" t="s">
        <v>248</v>
      </c>
      <c r="H1000" s="150">
        <v>2</v>
      </c>
      <c r="I1000" s="151"/>
      <c r="J1000" s="152">
        <f>ROUND(I1000*H1000,2)</f>
        <v>0</v>
      </c>
      <c r="K1000" s="148" t="s">
        <v>1</v>
      </c>
      <c r="L1000" s="30"/>
      <c r="M1000" s="153" t="s">
        <v>1</v>
      </c>
      <c r="N1000" s="154" t="s">
        <v>41</v>
      </c>
      <c r="O1000" s="55"/>
      <c r="P1000" s="155">
        <f>O1000*H1000</f>
        <v>0</v>
      </c>
      <c r="Q1000" s="155">
        <v>0</v>
      </c>
      <c r="R1000" s="155">
        <f>Q1000*H1000</f>
        <v>0</v>
      </c>
      <c r="S1000" s="155">
        <v>0</v>
      </c>
      <c r="T1000" s="156">
        <f>S1000*H1000</f>
        <v>0</v>
      </c>
      <c r="U1000" s="29"/>
      <c r="V1000" s="29"/>
      <c r="W1000" s="29"/>
      <c r="X1000" s="29"/>
      <c r="Y1000" s="29"/>
      <c r="Z1000" s="29"/>
      <c r="AA1000" s="29"/>
      <c r="AB1000" s="29"/>
      <c r="AC1000" s="29"/>
      <c r="AD1000" s="29"/>
      <c r="AE1000" s="29"/>
      <c r="AR1000" s="157" t="s">
        <v>149</v>
      </c>
      <c r="AT1000" s="157" t="s">
        <v>131</v>
      </c>
      <c r="AU1000" s="157" t="s">
        <v>85</v>
      </c>
      <c r="AY1000" s="14" t="s">
        <v>128</v>
      </c>
      <c r="BE1000" s="158">
        <f>IF(N1000="základní",J1000,0)</f>
        <v>0</v>
      </c>
      <c r="BF1000" s="158">
        <f>IF(N1000="snížená",J1000,0)</f>
        <v>0</v>
      </c>
      <c r="BG1000" s="158">
        <f>IF(N1000="zákl. přenesená",J1000,0)</f>
        <v>0</v>
      </c>
      <c r="BH1000" s="158">
        <f>IF(N1000="sníž. přenesená",J1000,0)</f>
        <v>0</v>
      </c>
      <c r="BI1000" s="158">
        <f>IF(N1000="nulová",J1000,0)</f>
        <v>0</v>
      </c>
      <c r="BJ1000" s="14" t="s">
        <v>83</v>
      </c>
      <c r="BK1000" s="158">
        <f>ROUND(I1000*H1000,2)</f>
        <v>0</v>
      </c>
      <c r="BL1000" s="14" t="s">
        <v>149</v>
      </c>
      <c r="BM1000" s="157" t="s">
        <v>1148</v>
      </c>
    </row>
    <row r="1001" spans="1:65" s="2" customFormat="1">
      <c r="A1001" s="29"/>
      <c r="B1001" s="30"/>
      <c r="C1001" s="29"/>
      <c r="D1001" s="159" t="s">
        <v>137</v>
      </c>
      <c r="E1001" s="29"/>
      <c r="F1001" s="160" t="s">
        <v>1147</v>
      </c>
      <c r="G1001" s="29"/>
      <c r="H1001" s="29"/>
      <c r="I1001" s="161"/>
      <c r="J1001" s="29"/>
      <c r="K1001" s="29"/>
      <c r="L1001" s="30"/>
      <c r="M1001" s="162"/>
      <c r="N1001" s="163"/>
      <c r="O1001" s="55"/>
      <c r="P1001" s="55"/>
      <c r="Q1001" s="55"/>
      <c r="R1001" s="55"/>
      <c r="S1001" s="55"/>
      <c r="T1001" s="56"/>
      <c r="U1001" s="29"/>
      <c r="V1001" s="29"/>
      <c r="W1001" s="29"/>
      <c r="X1001" s="29"/>
      <c r="Y1001" s="29"/>
      <c r="Z1001" s="29"/>
      <c r="AA1001" s="29"/>
      <c r="AB1001" s="29"/>
      <c r="AC1001" s="29"/>
      <c r="AD1001" s="29"/>
      <c r="AE1001" s="29"/>
      <c r="AT1001" s="14" t="s">
        <v>137</v>
      </c>
      <c r="AU1001" s="14" t="s">
        <v>85</v>
      </c>
    </row>
    <row r="1002" spans="1:65" s="2" customFormat="1" ht="19.5">
      <c r="A1002" s="29"/>
      <c r="B1002" s="30"/>
      <c r="C1002" s="29"/>
      <c r="D1002" s="159" t="s">
        <v>224</v>
      </c>
      <c r="E1002" s="29"/>
      <c r="F1002" s="168" t="s">
        <v>1074</v>
      </c>
      <c r="G1002" s="29"/>
      <c r="H1002" s="29"/>
      <c r="I1002" s="161"/>
      <c r="J1002" s="29"/>
      <c r="K1002" s="29"/>
      <c r="L1002" s="30"/>
      <c r="M1002" s="162"/>
      <c r="N1002" s="163"/>
      <c r="O1002" s="55"/>
      <c r="P1002" s="55"/>
      <c r="Q1002" s="55"/>
      <c r="R1002" s="55"/>
      <c r="S1002" s="55"/>
      <c r="T1002" s="56"/>
      <c r="U1002" s="29"/>
      <c r="V1002" s="29"/>
      <c r="W1002" s="29"/>
      <c r="X1002" s="29"/>
      <c r="Y1002" s="29"/>
      <c r="Z1002" s="29"/>
      <c r="AA1002" s="29"/>
      <c r="AB1002" s="29"/>
      <c r="AC1002" s="29"/>
      <c r="AD1002" s="29"/>
      <c r="AE1002" s="29"/>
      <c r="AT1002" s="14" t="s">
        <v>224</v>
      </c>
      <c r="AU1002" s="14" t="s">
        <v>85</v>
      </c>
    </row>
    <row r="1003" spans="1:65" s="2" customFormat="1" ht="16.5" customHeight="1">
      <c r="A1003" s="29"/>
      <c r="B1003" s="145"/>
      <c r="C1003" s="146" t="s">
        <v>1149</v>
      </c>
      <c r="D1003" s="146" t="s">
        <v>131</v>
      </c>
      <c r="E1003" s="147" t="s">
        <v>1150</v>
      </c>
      <c r="F1003" s="148" t="s">
        <v>1151</v>
      </c>
      <c r="G1003" s="149" t="s">
        <v>134</v>
      </c>
      <c r="H1003" s="150">
        <v>1</v>
      </c>
      <c r="I1003" s="151"/>
      <c r="J1003" s="152">
        <f>ROUND(I1003*H1003,2)</f>
        <v>0</v>
      </c>
      <c r="K1003" s="148" t="s">
        <v>1</v>
      </c>
      <c r="L1003" s="30"/>
      <c r="M1003" s="153" t="s">
        <v>1</v>
      </c>
      <c r="N1003" s="154" t="s">
        <v>41</v>
      </c>
      <c r="O1003" s="55"/>
      <c r="P1003" s="155">
        <f>O1003*H1003</f>
        <v>0</v>
      </c>
      <c r="Q1003" s="155">
        <v>0</v>
      </c>
      <c r="R1003" s="155">
        <f>Q1003*H1003</f>
        <v>0</v>
      </c>
      <c r="S1003" s="155">
        <v>0</v>
      </c>
      <c r="T1003" s="156">
        <f>S1003*H1003</f>
        <v>0</v>
      </c>
      <c r="U1003" s="29"/>
      <c r="V1003" s="29"/>
      <c r="W1003" s="29"/>
      <c r="X1003" s="29"/>
      <c r="Y1003" s="29"/>
      <c r="Z1003" s="29"/>
      <c r="AA1003" s="29"/>
      <c r="AB1003" s="29"/>
      <c r="AC1003" s="29"/>
      <c r="AD1003" s="29"/>
      <c r="AE1003" s="29"/>
      <c r="AR1003" s="157" t="s">
        <v>149</v>
      </c>
      <c r="AT1003" s="157" t="s">
        <v>131</v>
      </c>
      <c r="AU1003" s="157" t="s">
        <v>85</v>
      </c>
      <c r="AY1003" s="14" t="s">
        <v>128</v>
      </c>
      <c r="BE1003" s="158">
        <f>IF(N1003="základní",J1003,0)</f>
        <v>0</v>
      </c>
      <c r="BF1003" s="158">
        <f>IF(N1003="snížená",J1003,0)</f>
        <v>0</v>
      </c>
      <c r="BG1003" s="158">
        <f>IF(N1003="zákl. přenesená",J1003,0)</f>
        <v>0</v>
      </c>
      <c r="BH1003" s="158">
        <f>IF(N1003="sníž. přenesená",J1003,0)</f>
        <v>0</v>
      </c>
      <c r="BI1003" s="158">
        <f>IF(N1003="nulová",J1003,0)</f>
        <v>0</v>
      </c>
      <c r="BJ1003" s="14" t="s">
        <v>83</v>
      </c>
      <c r="BK1003" s="158">
        <f>ROUND(I1003*H1003,2)</f>
        <v>0</v>
      </c>
      <c r="BL1003" s="14" t="s">
        <v>149</v>
      </c>
      <c r="BM1003" s="157" t="s">
        <v>1152</v>
      </c>
    </row>
    <row r="1004" spans="1:65" s="2" customFormat="1">
      <c r="A1004" s="29"/>
      <c r="B1004" s="30"/>
      <c r="C1004" s="29"/>
      <c r="D1004" s="159" t="s">
        <v>137</v>
      </c>
      <c r="E1004" s="29"/>
      <c r="F1004" s="160" t="s">
        <v>1151</v>
      </c>
      <c r="G1004" s="29"/>
      <c r="H1004" s="29"/>
      <c r="I1004" s="161"/>
      <c r="J1004" s="29"/>
      <c r="K1004" s="29"/>
      <c r="L1004" s="30"/>
      <c r="M1004" s="162"/>
      <c r="N1004" s="163"/>
      <c r="O1004" s="55"/>
      <c r="P1004" s="55"/>
      <c r="Q1004" s="55"/>
      <c r="R1004" s="55"/>
      <c r="S1004" s="55"/>
      <c r="T1004" s="56"/>
      <c r="U1004" s="29"/>
      <c r="V1004" s="29"/>
      <c r="W1004" s="29"/>
      <c r="X1004" s="29"/>
      <c r="Y1004" s="29"/>
      <c r="Z1004" s="29"/>
      <c r="AA1004" s="29"/>
      <c r="AB1004" s="29"/>
      <c r="AC1004" s="29"/>
      <c r="AD1004" s="29"/>
      <c r="AE1004" s="29"/>
      <c r="AT1004" s="14" t="s">
        <v>137</v>
      </c>
      <c r="AU1004" s="14" t="s">
        <v>85</v>
      </c>
    </row>
    <row r="1005" spans="1:65" s="2" customFormat="1" ht="19.5">
      <c r="A1005" s="29"/>
      <c r="B1005" s="30"/>
      <c r="C1005" s="29"/>
      <c r="D1005" s="159" t="s">
        <v>224</v>
      </c>
      <c r="E1005" s="29"/>
      <c r="F1005" s="168" t="s">
        <v>1074</v>
      </c>
      <c r="G1005" s="29"/>
      <c r="H1005" s="29"/>
      <c r="I1005" s="161"/>
      <c r="J1005" s="29"/>
      <c r="K1005" s="29"/>
      <c r="L1005" s="30"/>
      <c r="M1005" s="162"/>
      <c r="N1005" s="163"/>
      <c r="O1005" s="55"/>
      <c r="P1005" s="55"/>
      <c r="Q1005" s="55"/>
      <c r="R1005" s="55"/>
      <c r="S1005" s="55"/>
      <c r="T1005" s="56"/>
      <c r="U1005" s="29"/>
      <c r="V1005" s="29"/>
      <c r="W1005" s="29"/>
      <c r="X1005" s="29"/>
      <c r="Y1005" s="29"/>
      <c r="Z1005" s="29"/>
      <c r="AA1005" s="29"/>
      <c r="AB1005" s="29"/>
      <c r="AC1005" s="29"/>
      <c r="AD1005" s="29"/>
      <c r="AE1005" s="29"/>
      <c r="AT1005" s="14" t="s">
        <v>224</v>
      </c>
      <c r="AU1005" s="14" t="s">
        <v>85</v>
      </c>
    </row>
    <row r="1006" spans="1:65" s="2" customFormat="1" ht="16.5" customHeight="1">
      <c r="A1006" s="29"/>
      <c r="B1006" s="145"/>
      <c r="C1006" s="146" t="s">
        <v>1153</v>
      </c>
      <c r="D1006" s="146" t="s">
        <v>131</v>
      </c>
      <c r="E1006" s="147" t="s">
        <v>1154</v>
      </c>
      <c r="F1006" s="148" t="s">
        <v>1155</v>
      </c>
      <c r="G1006" s="149" t="s">
        <v>248</v>
      </c>
      <c r="H1006" s="150">
        <v>1</v>
      </c>
      <c r="I1006" s="151"/>
      <c r="J1006" s="152">
        <f>ROUND(I1006*H1006,2)</f>
        <v>0</v>
      </c>
      <c r="K1006" s="148" t="s">
        <v>1</v>
      </c>
      <c r="L1006" s="30"/>
      <c r="M1006" s="153" t="s">
        <v>1</v>
      </c>
      <c r="N1006" s="154" t="s">
        <v>41</v>
      </c>
      <c r="O1006" s="55"/>
      <c r="P1006" s="155">
        <f>O1006*H1006</f>
        <v>0</v>
      </c>
      <c r="Q1006" s="155">
        <v>0</v>
      </c>
      <c r="R1006" s="155">
        <f>Q1006*H1006</f>
        <v>0</v>
      </c>
      <c r="S1006" s="155">
        <v>0</v>
      </c>
      <c r="T1006" s="156">
        <f>S1006*H1006</f>
        <v>0</v>
      </c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R1006" s="157" t="s">
        <v>149</v>
      </c>
      <c r="AT1006" s="157" t="s">
        <v>131</v>
      </c>
      <c r="AU1006" s="157" t="s">
        <v>85</v>
      </c>
      <c r="AY1006" s="14" t="s">
        <v>128</v>
      </c>
      <c r="BE1006" s="158">
        <f>IF(N1006="základní",J1006,0)</f>
        <v>0</v>
      </c>
      <c r="BF1006" s="158">
        <f>IF(N1006="snížená",J1006,0)</f>
        <v>0</v>
      </c>
      <c r="BG1006" s="158">
        <f>IF(N1006="zákl. přenesená",J1006,0)</f>
        <v>0</v>
      </c>
      <c r="BH1006" s="158">
        <f>IF(N1006="sníž. přenesená",J1006,0)</f>
        <v>0</v>
      </c>
      <c r="BI1006" s="158">
        <f>IF(N1006="nulová",J1006,0)</f>
        <v>0</v>
      </c>
      <c r="BJ1006" s="14" t="s">
        <v>83</v>
      </c>
      <c r="BK1006" s="158">
        <f>ROUND(I1006*H1006,2)</f>
        <v>0</v>
      </c>
      <c r="BL1006" s="14" t="s">
        <v>149</v>
      </c>
      <c r="BM1006" s="157" t="s">
        <v>1156</v>
      </c>
    </row>
    <row r="1007" spans="1:65" s="2" customFormat="1">
      <c r="A1007" s="29"/>
      <c r="B1007" s="30"/>
      <c r="C1007" s="29"/>
      <c r="D1007" s="159" t="s">
        <v>137</v>
      </c>
      <c r="E1007" s="29"/>
      <c r="F1007" s="160" t="s">
        <v>1155</v>
      </c>
      <c r="G1007" s="29"/>
      <c r="H1007" s="29"/>
      <c r="I1007" s="161"/>
      <c r="J1007" s="29"/>
      <c r="K1007" s="29"/>
      <c r="L1007" s="30"/>
      <c r="M1007" s="162"/>
      <c r="N1007" s="163"/>
      <c r="O1007" s="55"/>
      <c r="P1007" s="55"/>
      <c r="Q1007" s="55"/>
      <c r="R1007" s="55"/>
      <c r="S1007" s="55"/>
      <c r="T1007" s="56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T1007" s="14" t="s">
        <v>137</v>
      </c>
      <c r="AU1007" s="14" t="s">
        <v>85</v>
      </c>
    </row>
    <row r="1008" spans="1:65" s="2" customFormat="1" ht="19.5">
      <c r="A1008" s="29"/>
      <c r="B1008" s="30"/>
      <c r="C1008" s="29"/>
      <c r="D1008" s="159" t="s">
        <v>224</v>
      </c>
      <c r="E1008" s="29"/>
      <c r="F1008" s="168" t="s">
        <v>1074</v>
      </c>
      <c r="G1008" s="29"/>
      <c r="H1008" s="29"/>
      <c r="I1008" s="161"/>
      <c r="J1008" s="29"/>
      <c r="K1008" s="29"/>
      <c r="L1008" s="30"/>
      <c r="M1008" s="162"/>
      <c r="N1008" s="163"/>
      <c r="O1008" s="55"/>
      <c r="P1008" s="55"/>
      <c r="Q1008" s="55"/>
      <c r="R1008" s="55"/>
      <c r="S1008" s="55"/>
      <c r="T1008" s="56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T1008" s="14" t="s">
        <v>224</v>
      </c>
      <c r="AU1008" s="14" t="s">
        <v>85</v>
      </c>
    </row>
    <row r="1009" spans="1:65" s="2" customFormat="1" ht="16.5" customHeight="1">
      <c r="A1009" s="29"/>
      <c r="B1009" s="145"/>
      <c r="C1009" s="146" t="s">
        <v>1157</v>
      </c>
      <c r="D1009" s="146" t="s">
        <v>131</v>
      </c>
      <c r="E1009" s="147" t="s">
        <v>1158</v>
      </c>
      <c r="F1009" s="148" t="s">
        <v>1159</v>
      </c>
      <c r="G1009" s="149" t="s">
        <v>248</v>
      </c>
      <c r="H1009" s="150">
        <v>2</v>
      </c>
      <c r="I1009" s="151"/>
      <c r="J1009" s="152">
        <f>ROUND(I1009*H1009,2)</f>
        <v>0</v>
      </c>
      <c r="K1009" s="148" t="s">
        <v>1</v>
      </c>
      <c r="L1009" s="30"/>
      <c r="M1009" s="153" t="s">
        <v>1</v>
      </c>
      <c r="N1009" s="154" t="s">
        <v>41</v>
      </c>
      <c r="O1009" s="55"/>
      <c r="P1009" s="155">
        <f>O1009*H1009</f>
        <v>0</v>
      </c>
      <c r="Q1009" s="155">
        <v>0</v>
      </c>
      <c r="R1009" s="155">
        <f>Q1009*H1009</f>
        <v>0</v>
      </c>
      <c r="S1009" s="155">
        <v>0</v>
      </c>
      <c r="T1009" s="156">
        <f>S1009*H1009</f>
        <v>0</v>
      </c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R1009" s="157" t="s">
        <v>149</v>
      </c>
      <c r="AT1009" s="157" t="s">
        <v>131</v>
      </c>
      <c r="AU1009" s="157" t="s">
        <v>85</v>
      </c>
      <c r="AY1009" s="14" t="s">
        <v>128</v>
      </c>
      <c r="BE1009" s="158">
        <f>IF(N1009="základní",J1009,0)</f>
        <v>0</v>
      </c>
      <c r="BF1009" s="158">
        <f>IF(N1009="snížená",J1009,0)</f>
        <v>0</v>
      </c>
      <c r="BG1009" s="158">
        <f>IF(N1009="zákl. přenesená",J1009,0)</f>
        <v>0</v>
      </c>
      <c r="BH1009" s="158">
        <f>IF(N1009="sníž. přenesená",J1009,0)</f>
        <v>0</v>
      </c>
      <c r="BI1009" s="158">
        <f>IF(N1009="nulová",J1009,0)</f>
        <v>0</v>
      </c>
      <c r="BJ1009" s="14" t="s">
        <v>83</v>
      </c>
      <c r="BK1009" s="158">
        <f>ROUND(I1009*H1009,2)</f>
        <v>0</v>
      </c>
      <c r="BL1009" s="14" t="s">
        <v>149</v>
      </c>
      <c r="BM1009" s="157" t="s">
        <v>1160</v>
      </c>
    </row>
    <row r="1010" spans="1:65" s="2" customFormat="1">
      <c r="A1010" s="29"/>
      <c r="B1010" s="30"/>
      <c r="C1010" s="29"/>
      <c r="D1010" s="159" t="s">
        <v>137</v>
      </c>
      <c r="E1010" s="29"/>
      <c r="F1010" s="160" t="s">
        <v>1159</v>
      </c>
      <c r="G1010" s="29"/>
      <c r="H1010" s="29"/>
      <c r="I1010" s="161"/>
      <c r="J1010" s="29"/>
      <c r="K1010" s="29"/>
      <c r="L1010" s="30"/>
      <c r="M1010" s="162"/>
      <c r="N1010" s="163"/>
      <c r="O1010" s="55"/>
      <c r="P1010" s="55"/>
      <c r="Q1010" s="55"/>
      <c r="R1010" s="55"/>
      <c r="S1010" s="55"/>
      <c r="T1010" s="56"/>
      <c r="U1010" s="29"/>
      <c r="V1010" s="29"/>
      <c r="W1010" s="29"/>
      <c r="X1010" s="29"/>
      <c r="Y1010" s="29"/>
      <c r="Z1010" s="29"/>
      <c r="AA1010" s="29"/>
      <c r="AB1010" s="29"/>
      <c r="AC1010" s="29"/>
      <c r="AD1010" s="29"/>
      <c r="AE1010" s="29"/>
      <c r="AT1010" s="14" t="s">
        <v>137</v>
      </c>
      <c r="AU1010" s="14" t="s">
        <v>85</v>
      </c>
    </row>
    <row r="1011" spans="1:65" s="2" customFormat="1" ht="19.5">
      <c r="A1011" s="29"/>
      <c r="B1011" s="30"/>
      <c r="C1011" s="29"/>
      <c r="D1011" s="159" t="s">
        <v>224</v>
      </c>
      <c r="E1011" s="29"/>
      <c r="F1011" s="168" t="s">
        <v>1074</v>
      </c>
      <c r="G1011" s="29"/>
      <c r="H1011" s="29"/>
      <c r="I1011" s="161"/>
      <c r="J1011" s="29"/>
      <c r="K1011" s="29"/>
      <c r="L1011" s="30"/>
      <c r="M1011" s="162"/>
      <c r="N1011" s="163"/>
      <c r="O1011" s="55"/>
      <c r="P1011" s="55"/>
      <c r="Q1011" s="55"/>
      <c r="R1011" s="55"/>
      <c r="S1011" s="55"/>
      <c r="T1011" s="56"/>
      <c r="U1011" s="29"/>
      <c r="V1011" s="29"/>
      <c r="W1011" s="29"/>
      <c r="X1011" s="29"/>
      <c r="Y1011" s="29"/>
      <c r="Z1011" s="29"/>
      <c r="AA1011" s="29"/>
      <c r="AB1011" s="29"/>
      <c r="AC1011" s="29"/>
      <c r="AD1011" s="29"/>
      <c r="AE1011" s="29"/>
      <c r="AT1011" s="14" t="s">
        <v>224</v>
      </c>
      <c r="AU1011" s="14" t="s">
        <v>85</v>
      </c>
    </row>
    <row r="1012" spans="1:65" s="2" customFormat="1" ht="16.5" customHeight="1">
      <c r="A1012" s="29"/>
      <c r="B1012" s="145"/>
      <c r="C1012" s="146" t="s">
        <v>1161</v>
      </c>
      <c r="D1012" s="146" t="s">
        <v>131</v>
      </c>
      <c r="E1012" s="147" t="s">
        <v>1162</v>
      </c>
      <c r="F1012" s="148" t="s">
        <v>1163</v>
      </c>
      <c r="G1012" s="149" t="s">
        <v>248</v>
      </c>
      <c r="H1012" s="150">
        <v>1</v>
      </c>
      <c r="I1012" s="151"/>
      <c r="J1012" s="152">
        <f>ROUND(I1012*H1012,2)</f>
        <v>0</v>
      </c>
      <c r="K1012" s="148" t="s">
        <v>1</v>
      </c>
      <c r="L1012" s="30"/>
      <c r="M1012" s="153" t="s">
        <v>1</v>
      </c>
      <c r="N1012" s="154" t="s">
        <v>41</v>
      </c>
      <c r="O1012" s="55"/>
      <c r="P1012" s="155">
        <f>O1012*H1012</f>
        <v>0</v>
      </c>
      <c r="Q1012" s="155">
        <v>0</v>
      </c>
      <c r="R1012" s="155">
        <f>Q1012*H1012</f>
        <v>0</v>
      </c>
      <c r="S1012" s="155">
        <v>0</v>
      </c>
      <c r="T1012" s="156">
        <f>S1012*H1012</f>
        <v>0</v>
      </c>
      <c r="U1012" s="29"/>
      <c r="V1012" s="29"/>
      <c r="W1012" s="29"/>
      <c r="X1012" s="29"/>
      <c r="Y1012" s="29"/>
      <c r="Z1012" s="29"/>
      <c r="AA1012" s="29"/>
      <c r="AB1012" s="29"/>
      <c r="AC1012" s="29"/>
      <c r="AD1012" s="29"/>
      <c r="AE1012" s="29"/>
      <c r="AR1012" s="157" t="s">
        <v>149</v>
      </c>
      <c r="AT1012" s="157" t="s">
        <v>131</v>
      </c>
      <c r="AU1012" s="157" t="s">
        <v>85</v>
      </c>
      <c r="AY1012" s="14" t="s">
        <v>128</v>
      </c>
      <c r="BE1012" s="158">
        <f>IF(N1012="základní",J1012,0)</f>
        <v>0</v>
      </c>
      <c r="BF1012" s="158">
        <f>IF(N1012="snížená",J1012,0)</f>
        <v>0</v>
      </c>
      <c r="BG1012" s="158">
        <f>IF(N1012="zákl. přenesená",J1012,0)</f>
        <v>0</v>
      </c>
      <c r="BH1012" s="158">
        <f>IF(N1012="sníž. přenesená",J1012,0)</f>
        <v>0</v>
      </c>
      <c r="BI1012" s="158">
        <f>IF(N1012="nulová",J1012,0)</f>
        <v>0</v>
      </c>
      <c r="BJ1012" s="14" t="s">
        <v>83</v>
      </c>
      <c r="BK1012" s="158">
        <f>ROUND(I1012*H1012,2)</f>
        <v>0</v>
      </c>
      <c r="BL1012" s="14" t="s">
        <v>149</v>
      </c>
      <c r="BM1012" s="157" t="s">
        <v>1164</v>
      </c>
    </row>
    <row r="1013" spans="1:65" s="2" customFormat="1">
      <c r="A1013" s="29"/>
      <c r="B1013" s="30"/>
      <c r="C1013" s="29"/>
      <c r="D1013" s="159" t="s">
        <v>137</v>
      </c>
      <c r="E1013" s="29"/>
      <c r="F1013" s="160" t="s">
        <v>1163</v>
      </c>
      <c r="G1013" s="29"/>
      <c r="H1013" s="29"/>
      <c r="I1013" s="161"/>
      <c r="J1013" s="29"/>
      <c r="K1013" s="29"/>
      <c r="L1013" s="30"/>
      <c r="M1013" s="162"/>
      <c r="N1013" s="163"/>
      <c r="O1013" s="55"/>
      <c r="P1013" s="55"/>
      <c r="Q1013" s="55"/>
      <c r="R1013" s="55"/>
      <c r="S1013" s="55"/>
      <c r="T1013" s="56"/>
      <c r="U1013" s="29"/>
      <c r="V1013" s="29"/>
      <c r="W1013" s="29"/>
      <c r="X1013" s="29"/>
      <c r="Y1013" s="29"/>
      <c r="Z1013" s="29"/>
      <c r="AA1013" s="29"/>
      <c r="AB1013" s="29"/>
      <c r="AC1013" s="29"/>
      <c r="AD1013" s="29"/>
      <c r="AE1013" s="29"/>
      <c r="AT1013" s="14" t="s">
        <v>137</v>
      </c>
      <c r="AU1013" s="14" t="s">
        <v>85</v>
      </c>
    </row>
    <row r="1014" spans="1:65" s="2" customFormat="1" ht="19.5">
      <c r="A1014" s="29"/>
      <c r="B1014" s="30"/>
      <c r="C1014" s="29"/>
      <c r="D1014" s="159" t="s">
        <v>224</v>
      </c>
      <c r="E1014" s="29"/>
      <c r="F1014" s="168" t="s">
        <v>1074</v>
      </c>
      <c r="G1014" s="29"/>
      <c r="H1014" s="29"/>
      <c r="I1014" s="161"/>
      <c r="J1014" s="29"/>
      <c r="K1014" s="29"/>
      <c r="L1014" s="30"/>
      <c r="M1014" s="162"/>
      <c r="N1014" s="163"/>
      <c r="O1014" s="55"/>
      <c r="P1014" s="55"/>
      <c r="Q1014" s="55"/>
      <c r="R1014" s="55"/>
      <c r="S1014" s="55"/>
      <c r="T1014" s="56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T1014" s="14" t="s">
        <v>224</v>
      </c>
      <c r="AU1014" s="14" t="s">
        <v>85</v>
      </c>
    </row>
    <row r="1015" spans="1:65" s="2" customFormat="1" ht="16.5" customHeight="1">
      <c r="A1015" s="29"/>
      <c r="B1015" s="145"/>
      <c r="C1015" s="146" t="s">
        <v>1165</v>
      </c>
      <c r="D1015" s="146" t="s">
        <v>131</v>
      </c>
      <c r="E1015" s="147" t="s">
        <v>1166</v>
      </c>
      <c r="F1015" s="148" t="s">
        <v>1167</v>
      </c>
      <c r="G1015" s="149" t="s">
        <v>248</v>
      </c>
      <c r="H1015" s="150">
        <v>1</v>
      </c>
      <c r="I1015" s="151"/>
      <c r="J1015" s="152">
        <f>ROUND(I1015*H1015,2)</f>
        <v>0</v>
      </c>
      <c r="K1015" s="148" t="s">
        <v>1</v>
      </c>
      <c r="L1015" s="30"/>
      <c r="M1015" s="153" t="s">
        <v>1</v>
      </c>
      <c r="N1015" s="154" t="s">
        <v>41</v>
      </c>
      <c r="O1015" s="55"/>
      <c r="P1015" s="155">
        <f>O1015*H1015</f>
        <v>0</v>
      </c>
      <c r="Q1015" s="155">
        <v>0</v>
      </c>
      <c r="R1015" s="155">
        <f>Q1015*H1015</f>
        <v>0</v>
      </c>
      <c r="S1015" s="155">
        <v>0</v>
      </c>
      <c r="T1015" s="156">
        <f>S1015*H1015</f>
        <v>0</v>
      </c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R1015" s="157" t="s">
        <v>149</v>
      </c>
      <c r="AT1015" s="157" t="s">
        <v>131</v>
      </c>
      <c r="AU1015" s="157" t="s">
        <v>85</v>
      </c>
      <c r="AY1015" s="14" t="s">
        <v>128</v>
      </c>
      <c r="BE1015" s="158">
        <f>IF(N1015="základní",J1015,0)</f>
        <v>0</v>
      </c>
      <c r="BF1015" s="158">
        <f>IF(N1015="snížená",J1015,0)</f>
        <v>0</v>
      </c>
      <c r="BG1015" s="158">
        <f>IF(N1015="zákl. přenesená",J1015,0)</f>
        <v>0</v>
      </c>
      <c r="BH1015" s="158">
        <f>IF(N1015="sníž. přenesená",J1015,0)</f>
        <v>0</v>
      </c>
      <c r="BI1015" s="158">
        <f>IF(N1015="nulová",J1015,0)</f>
        <v>0</v>
      </c>
      <c r="BJ1015" s="14" t="s">
        <v>83</v>
      </c>
      <c r="BK1015" s="158">
        <f>ROUND(I1015*H1015,2)</f>
        <v>0</v>
      </c>
      <c r="BL1015" s="14" t="s">
        <v>149</v>
      </c>
      <c r="BM1015" s="157" t="s">
        <v>1168</v>
      </c>
    </row>
    <row r="1016" spans="1:65" s="2" customFormat="1">
      <c r="A1016" s="29"/>
      <c r="B1016" s="30"/>
      <c r="C1016" s="29"/>
      <c r="D1016" s="159" t="s">
        <v>137</v>
      </c>
      <c r="E1016" s="29"/>
      <c r="F1016" s="160" t="s">
        <v>1167</v>
      </c>
      <c r="G1016" s="29"/>
      <c r="H1016" s="29"/>
      <c r="I1016" s="161"/>
      <c r="J1016" s="29"/>
      <c r="K1016" s="29"/>
      <c r="L1016" s="30"/>
      <c r="M1016" s="162"/>
      <c r="N1016" s="163"/>
      <c r="O1016" s="55"/>
      <c r="P1016" s="55"/>
      <c r="Q1016" s="55"/>
      <c r="R1016" s="55"/>
      <c r="S1016" s="55"/>
      <c r="T1016" s="56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T1016" s="14" t="s">
        <v>137</v>
      </c>
      <c r="AU1016" s="14" t="s">
        <v>85</v>
      </c>
    </row>
    <row r="1017" spans="1:65" s="2" customFormat="1" ht="19.5">
      <c r="A1017" s="29"/>
      <c r="B1017" s="30"/>
      <c r="C1017" s="29"/>
      <c r="D1017" s="159" t="s">
        <v>224</v>
      </c>
      <c r="E1017" s="29"/>
      <c r="F1017" s="168" t="s">
        <v>1074</v>
      </c>
      <c r="G1017" s="29"/>
      <c r="H1017" s="29"/>
      <c r="I1017" s="161"/>
      <c r="J1017" s="29"/>
      <c r="K1017" s="29"/>
      <c r="L1017" s="30"/>
      <c r="M1017" s="162"/>
      <c r="N1017" s="163"/>
      <c r="O1017" s="55"/>
      <c r="P1017" s="55"/>
      <c r="Q1017" s="55"/>
      <c r="R1017" s="55"/>
      <c r="S1017" s="55"/>
      <c r="T1017" s="56"/>
      <c r="U1017" s="29"/>
      <c r="V1017" s="29"/>
      <c r="W1017" s="29"/>
      <c r="X1017" s="29"/>
      <c r="Y1017" s="29"/>
      <c r="Z1017" s="29"/>
      <c r="AA1017" s="29"/>
      <c r="AB1017" s="29"/>
      <c r="AC1017" s="29"/>
      <c r="AD1017" s="29"/>
      <c r="AE1017" s="29"/>
      <c r="AT1017" s="14" t="s">
        <v>224</v>
      </c>
      <c r="AU1017" s="14" t="s">
        <v>85</v>
      </c>
    </row>
    <row r="1018" spans="1:65" s="2" customFormat="1" ht="16.5" customHeight="1">
      <c r="A1018" s="29"/>
      <c r="B1018" s="145"/>
      <c r="C1018" s="146" t="s">
        <v>1169</v>
      </c>
      <c r="D1018" s="146" t="s">
        <v>131</v>
      </c>
      <c r="E1018" s="147" t="s">
        <v>1170</v>
      </c>
      <c r="F1018" s="148" t="s">
        <v>1171</v>
      </c>
      <c r="G1018" s="149" t="s">
        <v>248</v>
      </c>
      <c r="H1018" s="150">
        <v>1</v>
      </c>
      <c r="I1018" s="151"/>
      <c r="J1018" s="152">
        <f>ROUND(I1018*H1018,2)</f>
        <v>0</v>
      </c>
      <c r="K1018" s="148" t="s">
        <v>1</v>
      </c>
      <c r="L1018" s="30"/>
      <c r="M1018" s="153" t="s">
        <v>1</v>
      </c>
      <c r="N1018" s="154" t="s">
        <v>41</v>
      </c>
      <c r="O1018" s="55"/>
      <c r="P1018" s="155">
        <f>O1018*H1018</f>
        <v>0</v>
      </c>
      <c r="Q1018" s="155">
        <v>0</v>
      </c>
      <c r="R1018" s="155">
        <f>Q1018*H1018</f>
        <v>0</v>
      </c>
      <c r="S1018" s="155">
        <v>0</v>
      </c>
      <c r="T1018" s="156">
        <f>S1018*H1018</f>
        <v>0</v>
      </c>
      <c r="U1018" s="29"/>
      <c r="V1018" s="29"/>
      <c r="W1018" s="29"/>
      <c r="X1018" s="29"/>
      <c r="Y1018" s="29"/>
      <c r="Z1018" s="29"/>
      <c r="AA1018" s="29"/>
      <c r="AB1018" s="29"/>
      <c r="AC1018" s="29"/>
      <c r="AD1018" s="29"/>
      <c r="AE1018" s="29"/>
      <c r="AR1018" s="157" t="s">
        <v>149</v>
      </c>
      <c r="AT1018" s="157" t="s">
        <v>131</v>
      </c>
      <c r="AU1018" s="157" t="s">
        <v>85</v>
      </c>
      <c r="AY1018" s="14" t="s">
        <v>128</v>
      </c>
      <c r="BE1018" s="158">
        <f>IF(N1018="základní",J1018,0)</f>
        <v>0</v>
      </c>
      <c r="BF1018" s="158">
        <f>IF(N1018="snížená",J1018,0)</f>
        <v>0</v>
      </c>
      <c r="BG1018" s="158">
        <f>IF(N1018="zákl. přenesená",J1018,0)</f>
        <v>0</v>
      </c>
      <c r="BH1018" s="158">
        <f>IF(N1018="sníž. přenesená",J1018,0)</f>
        <v>0</v>
      </c>
      <c r="BI1018" s="158">
        <f>IF(N1018="nulová",J1018,0)</f>
        <v>0</v>
      </c>
      <c r="BJ1018" s="14" t="s">
        <v>83</v>
      </c>
      <c r="BK1018" s="158">
        <f>ROUND(I1018*H1018,2)</f>
        <v>0</v>
      </c>
      <c r="BL1018" s="14" t="s">
        <v>149</v>
      </c>
      <c r="BM1018" s="157" t="s">
        <v>1172</v>
      </c>
    </row>
    <row r="1019" spans="1:65" s="2" customFormat="1">
      <c r="A1019" s="29"/>
      <c r="B1019" s="30"/>
      <c r="C1019" s="29"/>
      <c r="D1019" s="159" t="s">
        <v>137</v>
      </c>
      <c r="E1019" s="29"/>
      <c r="F1019" s="160" t="s">
        <v>1171</v>
      </c>
      <c r="G1019" s="29"/>
      <c r="H1019" s="29"/>
      <c r="I1019" s="161"/>
      <c r="J1019" s="29"/>
      <c r="K1019" s="29"/>
      <c r="L1019" s="30"/>
      <c r="M1019" s="162"/>
      <c r="N1019" s="163"/>
      <c r="O1019" s="55"/>
      <c r="P1019" s="55"/>
      <c r="Q1019" s="55"/>
      <c r="R1019" s="55"/>
      <c r="S1019" s="55"/>
      <c r="T1019" s="56"/>
      <c r="U1019" s="29"/>
      <c r="V1019" s="29"/>
      <c r="W1019" s="29"/>
      <c r="X1019" s="29"/>
      <c r="Y1019" s="29"/>
      <c r="Z1019" s="29"/>
      <c r="AA1019" s="29"/>
      <c r="AB1019" s="29"/>
      <c r="AC1019" s="29"/>
      <c r="AD1019" s="29"/>
      <c r="AE1019" s="29"/>
      <c r="AT1019" s="14" t="s">
        <v>137</v>
      </c>
      <c r="AU1019" s="14" t="s">
        <v>85</v>
      </c>
    </row>
    <row r="1020" spans="1:65" s="2" customFormat="1" ht="19.5">
      <c r="A1020" s="29"/>
      <c r="B1020" s="30"/>
      <c r="C1020" s="29"/>
      <c r="D1020" s="159" t="s">
        <v>224</v>
      </c>
      <c r="E1020" s="29"/>
      <c r="F1020" s="168" t="s">
        <v>1074</v>
      </c>
      <c r="G1020" s="29"/>
      <c r="H1020" s="29"/>
      <c r="I1020" s="161"/>
      <c r="J1020" s="29"/>
      <c r="K1020" s="29"/>
      <c r="L1020" s="30"/>
      <c r="M1020" s="162"/>
      <c r="N1020" s="163"/>
      <c r="O1020" s="55"/>
      <c r="P1020" s="55"/>
      <c r="Q1020" s="55"/>
      <c r="R1020" s="55"/>
      <c r="S1020" s="55"/>
      <c r="T1020" s="56"/>
      <c r="U1020" s="29"/>
      <c r="V1020" s="29"/>
      <c r="W1020" s="29"/>
      <c r="X1020" s="29"/>
      <c r="Y1020" s="29"/>
      <c r="Z1020" s="29"/>
      <c r="AA1020" s="29"/>
      <c r="AB1020" s="29"/>
      <c r="AC1020" s="29"/>
      <c r="AD1020" s="29"/>
      <c r="AE1020" s="29"/>
      <c r="AT1020" s="14" t="s">
        <v>224</v>
      </c>
      <c r="AU1020" s="14" t="s">
        <v>85</v>
      </c>
    </row>
    <row r="1021" spans="1:65" s="12" customFormat="1" ht="22.9" customHeight="1">
      <c r="B1021" s="132"/>
      <c r="D1021" s="133" t="s">
        <v>75</v>
      </c>
      <c r="E1021" s="143" t="s">
        <v>1173</v>
      </c>
      <c r="F1021" s="143" t="s">
        <v>1174</v>
      </c>
      <c r="I1021" s="135"/>
      <c r="J1021" s="144">
        <f>BK1021</f>
        <v>0</v>
      </c>
      <c r="L1021" s="132"/>
      <c r="M1021" s="137"/>
      <c r="N1021" s="138"/>
      <c r="O1021" s="138"/>
      <c r="P1021" s="139">
        <f>SUM(P1022:P1036)</f>
        <v>0</v>
      </c>
      <c r="Q1021" s="138"/>
      <c r="R1021" s="139">
        <f>SUM(R1022:R1036)</f>
        <v>0</v>
      </c>
      <c r="S1021" s="138"/>
      <c r="T1021" s="140">
        <f>SUM(T1022:T1036)</f>
        <v>0</v>
      </c>
      <c r="AR1021" s="133" t="s">
        <v>83</v>
      </c>
      <c r="AT1021" s="141" t="s">
        <v>75</v>
      </c>
      <c r="AU1021" s="141" t="s">
        <v>83</v>
      </c>
      <c r="AY1021" s="133" t="s">
        <v>128</v>
      </c>
      <c r="BK1021" s="142">
        <f>SUM(BK1022:BK1036)</f>
        <v>0</v>
      </c>
    </row>
    <row r="1022" spans="1:65" s="2" customFormat="1" ht="16.5" customHeight="1">
      <c r="A1022" s="29"/>
      <c r="B1022" s="145"/>
      <c r="C1022" s="146" t="s">
        <v>1175</v>
      </c>
      <c r="D1022" s="146" t="s">
        <v>131</v>
      </c>
      <c r="E1022" s="147" t="s">
        <v>1176</v>
      </c>
      <c r="F1022" s="148" t="s">
        <v>1177</v>
      </c>
      <c r="G1022" s="149" t="s">
        <v>134</v>
      </c>
      <c r="H1022" s="150">
        <v>2</v>
      </c>
      <c r="I1022" s="151"/>
      <c r="J1022" s="152">
        <f>ROUND(I1022*H1022,2)</f>
        <v>0</v>
      </c>
      <c r="K1022" s="148" t="s">
        <v>1</v>
      </c>
      <c r="L1022" s="30"/>
      <c r="M1022" s="153" t="s">
        <v>1</v>
      </c>
      <c r="N1022" s="154" t="s">
        <v>41</v>
      </c>
      <c r="O1022" s="55"/>
      <c r="P1022" s="155">
        <f>O1022*H1022</f>
        <v>0</v>
      </c>
      <c r="Q1022" s="155">
        <v>0</v>
      </c>
      <c r="R1022" s="155">
        <f>Q1022*H1022</f>
        <v>0</v>
      </c>
      <c r="S1022" s="155">
        <v>0</v>
      </c>
      <c r="T1022" s="156">
        <f>S1022*H1022</f>
        <v>0</v>
      </c>
      <c r="U1022" s="29"/>
      <c r="V1022" s="29"/>
      <c r="W1022" s="29"/>
      <c r="X1022" s="29"/>
      <c r="Y1022" s="29"/>
      <c r="Z1022" s="29"/>
      <c r="AA1022" s="29"/>
      <c r="AB1022" s="29"/>
      <c r="AC1022" s="29"/>
      <c r="AD1022" s="29"/>
      <c r="AE1022" s="29"/>
      <c r="AR1022" s="157" t="s">
        <v>149</v>
      </c>
      <c r="AT1022" s="157" t="s">
        <v>131</v>
      </c>
      <c r="AU1022" s="157" t="s">
        <v>85</v>
      </c>
      <c r="AY1022" s="14" t="s">
        <v>128</v>
      </c>
      <c r="BE1022" s="158">
        <f>IF(N1022="základní",J1022,0)</f>
        <v>0</v>
      </c>
      <c r="BF1022" s="158">
        <f>IF(N1022="snížená",J1022,0)</f>
        <v>0</v>
      </c>
      <c r="BG1022" s="158">
        <f>IF(N1022="zákl. přenesená",J1022,0)</f>
        <v>0</v>
      </c>
      <c r="BH1022" s="158">
        <f>IF(N1022="sníž. přenesená",J1022,0)</f>
        <v>0</v>
      </c>
      <c r="BI1022" s="158">
        <f>IF(N1022="nulová",J1022,0)</f>
        <v>0</v>
      </c>
      <c r="BJ1022" s="14" t="s">
        <v>83</v>
      </c>
      <c r="BK1022" s="158">
        <f>ROUND(I1022*H1022,2)</f>
        <v>0</v>
      </c>
      <c r="BL1022" s="14" t="s">
        <v>149</v>
      </c>
      <c r="BM1022" s="157" t="s">
        <v>1178</v>
      </c>
    </row>
    <row r="1023" spans="1:65" s="2" customFormat="1">
      <c r="A1023" s="29"/>
      <c r="B1023" s="30"/>
      <c r="C1023" s="29"/>
      <c r="D1023" s="159" t="s">
        <v>137</v>
      </c>
      <c r="E1023" s="29"/>
      <c r="F1023" s="160" t="s">
        <v>1177</v>
      </c>
      <c r="G1023" s="29"/>
      <c r="H1023" s="29"/>
      <c r="I1023" s="161"/>
      <c r="J1023" s="29"/>
      <c r="K1023" s="29"/>
      <c r="L1023" s="30"/>
      <c r="M1023" s="162"/>
      <c r="N1023" s="163"/>
      <c r="O1023" s="55"/>
      <c r="P1023" s="55"/>
      <c r="Q1023" s="55"/>
      <c r="R1023" s="55"/>
      <c r="S1023" s="55"/>
      <c r="T1023" s="56"/>
      <c r="U1023" s="29"/>
      <c r="V1023" s="29"/>
      <c r="W1023" s="29"/>
      <c r="X1023" s="29"/>
      <c r="Y1023" s="29"/>
      <c r="Z1023" s="29"/>
      <c r="AA1023" s="29"/>
      <c r="AB1023" s="29"/>
      <c r="AC1023" s="29"/>
      <c r="AD1023" s="29"/>
      <c r="AE1023" s="29"/>
      <c r="AT1023" s="14" t="s">
        <v>137</v>
      </c>
      <c r="AU1023" s="14" t="s">
        <v>85</v>
      </c>
    </row>
    <row r="1024" spans="1:65" s="2" customFormat="1" ht="19.5">
      <c r="A1024" s="29"/>
      <c r="B1024" s="30"/>
      <c r="C1024" s="29"/>
      <c r="D1024" s="159" t="s">
        <v>224</v>
      </c>
      <c r="E1024" s="29"/>
      <c r="F1024" s="168" t="s">
        <v>1074</v>
      </c>
      <c r="G1024" s="29"/>
      <c r="H1024" s="29"/>
      <c r="I1024" s="161"/>
      <c r="J1024" s="29"/>
      <c r="K1024" s="29"/>
      <c r="L1024" s="30"/>
      <c r="M1024" s="162"/>
      <c r="N1024" s="163"/>
      <c r="O1024" s="55"/>
      <c r="P1024" s="55"/>
      <c r="Q1024" s="55"/>
      <c r="R1024" s="55"/>
      <c r="S1024" s="55"/>
      <c r="T1024" s="56"/>
      <c r="U1024" s="29"/>
      <c r="V1024" s="29"/>
      <c r="W1024" s="29"/>
      <c r="X1024" s="29"/>
      <c r="Y1024" s="29"/>
      <c r="Z1024" s="29"/>
      <c r="AA1024" s="29"/>
      <c r="AB1024" s="29"/>
      <c r="AC1024" s="29"/>
      <c r="AD1024" s="29"/>
      <c r="AE1024" s="29"/>
      <c r="AT1024" s="14" t="s">
        <v>224</v>
      </c>
      <c r="AU1024" s="14" t="s">
        <v>85</v>
      </c>
    </row>
    <row r="1025" spans="1:65" s="2" customFormat="1" ht="16.5" customHeight="1">
      <c r="A1025" s="29"/>
      <c r="B1025" s="145"/>
      <c r="C1025" s="146" t="s">
        <v>1179</v>
      </c>
      <c r="D1025" s="146" t="s">
        <v>131</v>
      </c>
      <c r="E1025" s="147" t="s">
        <v>1180</v>
      </c>
      <c r="F1025" s="148" t="s">
        <v>1181</v>
      </c>
      <c r="G1025" s="149" t="s">
        <v>134</v>
      </c>
      <c r="H1025" s="150">
        <v>1</v>
      </c>
      <c r="I1025" s="151"/>
      <c r="J1025" s="152">
        <f>ROUND(I1025*H1025,2)</f>
        <v>0</v>
      </c>
      <c r="K1025" s="148" t="s">
        <v>1</v>
      </c>
      <c r="L1025" s="30"/>
      <c r="M1025" s="153" t="s">
        <v>1</v>
      </c>
      <c r="N1025" s="154" t="s">
        <v>41</v>
      </c>
      <c r="O1025" s="55"/>
      <c r="P1025" s="155">
        <f>O1025*H1025</f>
        <v>0</v>
      </c>
      <c r="Q1025" s="155">
        <v>0</v>
      </c>
      <c r="R1025" s="155">
        <f>Q1025*H1025</f>
        <v>0</v>
      </c>
      <c r="S1025" s="155">
        <v>0</v>
      </c>
      <c r="T1025" s="156">
        <f>S1025*H1025</f>
        <v>0</v>
      </c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R1025" s="157" t="s">
        <v>149</v>
      </c>
      <c r="AT1025" s="157" t="s">
        <v>131</v>
      </c>
      <c r="AU1025" s="157" t="s">
        <v>85</v>
      </c>
      <c r="AY1025" s="14" t="s">
        <v>128</v>
      </c>
      <c r="BE1025" s="158">
        <f>IF(N1025="základní",J1025,0)</f>
        <v>0</v>
      </c>
      <c r="BF1025" s="158">
        <f>IF(N1025="snížená",J1025,0)</f>
        <v>0</v>
      </c>
      <c r="BG1025" s="158">
        <f>IF(N1025="zákl. přenesená",J1025,0)</f>
        <v>0</v>
      </c>
      <c r="BH1025" s="158">
        <f>IF(N1025="sníž. přenesená",J1025,0)</f>
        <v>0</v>
      </c>
      <c r="BI1025" s="158">
        <f>IF(N1025="nulová",J1025,0)</f>
        <v>0</v>
      </c>
      <c r="BJ1025" s="14" t="s">
        <v>83</v>
      </c>
      <c r="BK1025" s="158">
        <f>ROUND(I1025*H1025,2)</f>
        <v>0</v>
      </c>
      <c r="BL1025" s="14" t="s">
        <v>149</v>
      </c>
      <c r="BM1025" s="157" t="s">
        <v>1182</v>
      </c>
    </row>
    <row r="1026" spans="1:65" s="2" customFormat="1">
      <c r="A1026" s="29"/>
      <c r="B1026" s="30"/>
      <c r="C1026" s="29"/>
      <c r="D1026" s="159" t="s">
        <v>137</v>
      </c>
      <c r="E1026" s="29"/>
      <c r="F1026" s="160" t="s">
        <v>1181</v>
      </c>
      <c r="G1026" s="29"/>
      <c r="H1026" s="29"/>
      <c r="I1026" s="161"/>
      <c r="J1026" s="29"/>
      <c r="K1026" s="29"/>
      <c r="L1026" s="30"/>
      <c r="M1026" s="162"/>
      <c r="N1026" s="163"/>
      <c r="O1026" s="55"/>
      <c r="P1026" s="55"/>
      <c r="Q1026" s="55"/>
      <c r="R1026" s="55"/>
      <c r="S1026" s="55"/>
      <c r="T1026" s="56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T1026" s="14" t="s">
        <v>137</v>
      </c>
      <c r="AU1026" s="14" t="s">
        <v>85</v>
      </c>
    </row>
    <row r="1027" spans="1:65" s="2" customFormat="1" ht="19.5">
      <c r="A1027" s="29"/>
      <c r="B1027" s="30"/>
      <c r="C1027" s="29"/>
      <c r="D1027" s="159" t="s">
        <v>224</v>
      </c>
      <c r="E1027" s="29"/>
      <c r="F1027" s="168" t="s">
        <v>1060</v>
      </c>
      <c r="G1027" s="29"/>
      <c r="H1027" s="29"/>
      <c r="I1027" s="161"/>
      <c r="J1027" s="29"/>
      <c r="K1027" s="29"/>
      <c r="L1027" s="30"/>
      <c r="M1027" s="162"/>
      <c r="N1027" s="163"/>
      <c r="O1027" s="55"/>
      <c r="P1027" s="55"/>
      <c r="Q1027" s="55"/>
      <c r="R1027" s="55"/>
      <c r="S1027" s="55"/>
      <c r="T1027" s="56"/>
      <c r="U1027" s="29"/>
      <c r="V1027" s="29"/>
      <c r="W1027" s="29"/>
      <c r="X1027" s="29"/>
      <c r="Y1027" s="29"/>
      <c r="Z1027" s="29"/>
      <c r="AA1027" s="29"/>
      <c r="AB1027" s="29"/>
      <c r="AC1027" s="29"/>
      <c r="AD1027" s="29"/>
      <c r="AE1027" s="29"/>
      <c r="AT1027" s="14" t="s">
        <v>224</v>
      </c>
      <c r="AU1027" s="14" t="s">
        <v>85</v>
      </c>
    </row>
    <row r="1028" spans="1:65" s="2" customFormat="1" ht="16.5" customHeight="1">
      <c r="A1028" s="29"/>
      <c r="B1028" s="145"/>
      <c r="C1028" s="146" t="s">
        <v>1183</v>
      </c>
      <c r="D1028" s="146" t="s">
        <v>131</v>
      </c>
      <c r="E1028" s="147" t="s">
        <v>1184</v>
      </c>
      <c r="F1028" s="148" t="s">
        <v>1185</v>
      </c>
      <c r="G1028" s="149" t="s">
        <v>248</v>
      </c>
      <c r="H1028" s="150">
        <v>2</v>
      </c>
      <c r="I1028" s="151"/>
      <c r="J1028" s="152">
        <f>ROUND(I1028*H1028,2)</f>
        <v>0</v>
      </c>
      <c r="K1028" s="148" t="s">
        <v>1</v>
      </c>
      <c r="L1028" s="30"/>
      <c r="M1028" s="153" t="s">
        <v>1</v>
      </c>
      <c r="N1028" s="154" t="s">
        <v>41</v>
      </c>
      <c r="O1028" s="55"/>
      <c r="P1028" s="155">
        <f>O1028*H1028</f>
        <v>0</v>
      </c>
      <c r="Q1028" s="155">
        <v>0</v>
      </c>
      <c r="R1028" s="155">
        <f>Q1028*H1028</f>
        <v>0</v>
      </c>
      <c r="S1028" s="155">
        <v>0</v>
      </c>
      <c r="T1028" s="156">
        <f>S1028*H1028</f>
        <v>0</v>
      </c>
      <c r="U1028" s="29"/>
      <c r="V1028" s="29"/>
      <c r="W1028" s="29"/>
      <c r="X1028" s="29"/>
      <c r="Y1028" s="29"/>
      <c r="Z1028" s="29"/>
      <c r="AA1028" s="29"/>
      <c r="AB1028" s="29"/>
      <c r="AC1028" s="29"/>
      <c r="AD1028" s="29"/>
      <c r="AE1028" s="29"/>
      <c r="AR1028" s="157" t="s">
        <v>149</v>
      </c>
      <c r="AT1028" s="157" t="s">
        <v>131</v>
      </c>
      <c r="AU1028" s="157" t="s">
        <v>85</v>
      </c>
      <c r="AY1028" s="14" t="s">
        <v>128</v>
      </c>
      <c r="BE1028" s="158">
        <f>IF(N1028="základní",J1028,0)</f>
        <v>0</v>
      </c>
      <c r="BF1028" s="158">
        <f>IF(N1028="snížená",J1028,0)</f>
        <v>0</v>
      </c>
      <c r="BG1028" s="158">
        <f>IF(N1028="zákl. přenesená",J1028,0)</f>
        <v>0</v>
      </c>
      <c r="BH1028" s="158">
        <f>IF(N1028="sníž. přenesená",J1028,0)</f>
        <v>0</v>
      </c>
      <c r="BI1028" s="158">
        <f>IF(N1028="nulová",J1028,0)</f>
        <v>0</v>
      </c>
      <c r="BJ1028" s="14" t="s">
        <v>83</v>
      </c>
      <c r="BK1028" s="158">
        <f>ROUND(I1028*H1028,2)</f>
        <v>0</v>
      </c>
      <c r="BL1028" s="14" t="s">
        <v>149</v>
      </c>
      <c r="BM1028" s="157" t="s">
        <v>1186</v>
      </c>
    </row>
    <row r="1029" spans="1:65" s="2" customFormat="1">
      <c r="A1029" s="29"/>
      <c r="B1029" s="30"/>
      <c r="C1029" s="29"/>
      <c r="D1029" s="159" t="s">
        <v>137</v>
      </c>
      <c r="E1029" s="29"/>
      <c r="F1029" s="160" t="s">
        <v>1185</v>
      </c>
      <c r="G1029" s="29"/>
      <c r="H1029" s="29"/>
      <c r="I1029" s="161"/>
      <c r="J1029" s="29"/>
      <c r="K1029" s="29"/>
      <c r="L1029" s="30"/>
      <c r="M1029" s="162"/>
      <c r="N1029" s="163"/>
      <c r="O1029" s="55"/>
      <c r="P1029" s="55"/>
      <c r="Q1029" s="55"/>
      <c r="R1029" s="55"/>
      <c r="S1029" s="55"/>
      <c r="T1029" s="56"/>
      <c r="U1029" s="29"/>
      <c r="V1029" s="29"/>
      <c r="W1029" s="29"/>
      <c r="X1029" s="29"/>
      <c r="Y1029" s="29"/>
      <c r="Z1029" s="29"/>
      <c r="AA1029" s="29"/>
      <c r="AB1029" s="29"/>
      <c r="AC1029" s="29"/>
      <c r="AD1029" s="29"/>
      <c r="AE1029" s="29"/>
      <c r="AT1029" s="14" t="s">
        <v>137</v>
      </c>
      <c r="AU1029" s="14" t="s">
        <v>85</v>
      </c>
    </row>
    <row r="1030" spans="1:65" s="2" customFormat="1" ht="19.5">
      <c r="A1030" s="29"/>
      <c r="B1030" s="30"/>
      <c r="C1030" s="29"/>
      <c r="D1030" s="159" t="s">
        <v>224</v>
      </c>
      <c r="E1030" s="29"/>
      <c r="F1030" s="168" t="s">
        <v>1074</v>
      </c>
      <c r="G1030" s="29"/>
      <c r="H1030" s="29"/>
      <c r="I1030" s="161"/>
      <c r="J1030" s="29"/>
      <c r="K1030" s="29"/>
      <c r="L1030" s="30"/>
      <c r="M1030" s="162"/>
      <c r="N1030" s="163"/>
      <c r="O1030" s="55"/>
      <c r="P1030" s="55"/>
      <c r="Q1030" s="55"/>
      <c r="R1030" s="55"/>
      <c r="S1030" s="55"/>
      <c r="T1030" s="56"/>
      <c r="U1030" s="29"/>
      <c r="V1030" s="29"/>
      <c r="W1030" s="29"/>
      <c r="X1030" s="29"/>
      <c r="Y1030" s="29"/>
      <c r="Z1030" s="29"/>
      <c r="AA1030" s="29"/>
      <c r="AB1030" s="29"/>
      <c r="AC1030" s="29"/>
      <c r="AD1030" s="29"/>
      <c r="AE1030" s="29"/>
      <c r="AT1030" s="14" t="s">
        <v>224</v>
      </c>
      <c r="AU1030" s="14" t="s">
        <v>85</v>
      </c>
    </row>
    <row r="1031" spans="1:65" s="2" customFormat="1" ht="16.5" customHeight="1">
      <c r="A1031" s="29"/>
      <c r="B1031" s="145"/>
      <c r="C1031" s="146" t="s">
        <v>1187</v>
      </c>
      <c r="D1031" s="146" t="s">
        <v>131</v>
      </c>
      <c r="E1031" s="147" t="s">
        <v>1188</v>
      </c>
      <c r="F1031" s="148" t="s">
        <v>1189</v>
      </c>
      <c r="G1031" s="149" t="s">
        <v>248</v>
      </c>
      <c r="H1031" s="150">
        <v>4</v>
      </c>
      <c r="I1031" s="151"/>
      <c r="J1031" s="152">
        <f>ROUND(I1031*H1031,2)</f>
        <v>0</v>
      </c>
      <c r="K1031" s="148" t="s">
        <v>1</v>
      </c>
      <c r="L1031" s="30"/>
      <c r="M1031" s="153" t="s">
        <v>1</v>
      </c>
      <c r="N1031" s="154" t="s">
        <v>41</v>
      </c>
      <c r="O1031" s="55"/>
      <c r="P1031" s="155">
        <f>O1031*H1031</f>
        <v>0</v>
      </c>
      <c r="Q1031" s="155">
        <v>0</v>
      </c>
      <c r="R1031" s="155">
        <f>Q1031*H1031</f>
        <v>0</v>
      </c>
      <c r="S1031" s="155">
        <v>0</v>
      </c>
      <c r="T1031" s="156">
        <f>S1031*H1031</f>
        <v>0</v>
      </c>
      <c r="U1031" s="29"/>
      <c r="V1031" s="29"/>
      <c r="W1031" s="29"/>
      <c r="X1031" s="29"/>
      <c r="Y1031" s="29"/>
      <c r="Z1031" s="29"/>
      <c r="AA1031" s="29"/>
      <c r="AB1031" s="29"/>
      <c r="AC1031" s="29"/>
      <c r="AD1031" s="29"/>
      <c r="AE1031" s="29"/>
      <c r="AR1031" s="157" t="s">
        <v>149</v>
      </c>
      <c r="AT1031" s="157" t="s">
        <v>131</v>
      </c>
      <c r="AU1031" s="157" t="s">
        <v>85</v>
      </c>
      <c r="AY1031" s="14" t="s">
        <v>128</v>
      </c>
      <c r="BE1031" s="158">
        <f>IF(N1031="základní",J1031,0)</f>
        <v>0</v>
      </c>
      <c r="BF1031" s="158">
        <f>IF(N1031="snížená",J1031,0)</f>
        <v>0</v>
      </c>
      <c r="BG1031" s="158">
        <f>IF(N1031="zákl. přenesená",J1031,0)</f>
        <v>0</v>
      </c>
      <c r="BH1031" s="158">
        <f>IF(N1031="sníž. přenesená",J1031,0)</f>
        <v>0</v>
      </c>
      <c r="BI1031" s="158">
        <f>IF(N1031="nulová",J1031,0)</f>
        <v>0</v>
      </c>
      <c r="BJ1031" s="14" t="s">
        <v>83</v>
      </c>
      <c r="BK1031" s="158">
        <f>ROUND(I1031*H1031,2)</f>
        <v>0</v>
      </c>
      <c r="BL1031" s="14" t="s">
        <v>149</v>
      </c>
      <c r="BM1031" s="157" t="s">
        <v>1190</v>
      </c>
    </row>
    <row r="1032" spans="1:65" s="2" customFormat="1">
      <c r="A1032" s="29"/>
      <c r="B1032" s="30"/>
      <c r="C1032" s="29"/>
      <c r="D1032" s="159" t="s">
        <v>137</v>
      </c>
      <c r="E1032" s="29"/>
      <c r="F1032" s="160" t="s">
        <v>1189</v>
      </c>
      <c r="G1032" s="29"/>
      <c r="H1032" s="29"/>
      <c r="I1032" s="161"/>
      <c r="J1032" s="29"/>
      <c r="K1032" s="29"/>
      <c r="L1032" s="30"/>
      <c r="M1032" s="162"/>
      <c r="N1032" s="163"/>
      <c r="O1032" s="55"/>
      <c r="P1032" s="55"/>
      <c r="Q1032" s="55"/>
      <c r="R1032" s="55"/>
      <c r="S1032" s="55"/>
      <c r="T1032" s="56"/>
      <c r="U1032" s="29"/>
      <c r="V1032" s="29"/>
      <c r="W1032" s="29"/>
      <c r="X1032" s="29"/>
      <c r="Y1032" s="29"/>
      <c r="Z1032" s="29"/>
      <c r="AA1032" s="29"/>
      <c r="AB1032" s="29"/>
      <c r="AC1032" s="29"/>
      <c r="AD1032" s="29"/>
      <c r="AE1032" s="29"/>
      <c r="AT1032" s="14" t="s">
        <v>137</v>
      </c>
      <c r="AU1032" s="14" t="s">
        <v>85</v>
      </c>
    </row>
    <row r="1033" spans="1:65" s="2" customFormat="1" ht="19.5">
      <c r="A1033" s="29"/>
      <c r="B1033" s="30"/>
      <c r="C1033" s="29"/>
      <c r="D1033" s="159" t="s">
        <v>224</v>
      </c>
      <c r="E1033" s="29"/>
      <c r="F1033" s="168" t="s">
        <v>1074</v>
      </c>
      <c r="G1033" s="29"/>
      <c r="H1033" s="29"/>
      <c r="I1033" s="161"/>
      <c r="J1033" s="29"/>
      <c r="K1033" s="29"/>
      <c r="L1033" s="30"/>
      <c r="M1033" s="162"/>
      <c r="N1033" s="163"/>
      <c r="O1033" s="55"/>
      <c r="P1033" s="55"/>
      <c r="Q1033" s="55"/>
      <c r="R1033" s="55"/>
      <c r="S1033" s="55"/>
      <c r="T1033" s="56"/>
      <c r="U1033" s="29"/>
      <c r="V1033" s="29"/>
      <c r="W1033" s="29"/>
      <c r="X1033" s="29"/>
      <c r="Y1033" s="29"/>
      <c r="Z1033" s="29"/>
      <c r="AA1033" s="29"/>
      <c r="AB1033" s="29"/>
      <c r="AC1033" s="29"/>
      <c r="AD1033" s="29"/>
      <c r="AE1033" s="29"/>
      <c r="AT1033" s="14" t="s">
        <v>224</v>
      </c>
      <c r="AU1033" s="14" t="s">
        <v>85</v>
      </c>
    </row>
    <row r="1034" spans="1:65" s="2" customFormat="1" ht="16.5" customHeight="1">
      <c r="A1034" s="29"/>
      <c r="B1034" s="145"/>
      <c r="C1034" s="146" t="s">
        <v>1191</v>
      </c>
      <c r="D1034" s="146" t="s">
        <v>131</v>
      </c>
      <c r="E1034" s="147" t="s">
        <v>1192</v>
      </c>
      <c r="F1034" s="148" t="s">
        <v>1193</v>
      </c>
      <c r="G1034" s="149" t="s">
        <v>240</v>
      </c>
      <c r="H1034" s="150">
        <v>1</v>
      </c>
      <c r="I1034" s="151"/>
      <c r="J1034" s="152">
        <f>ROUND(I1034*H1034,2)</f>
        <v>0</v>
      </c>
      <c r="K1034" s="148" t="s">
        <v>1</v>
      </c>
      <c r="L1034" s="30"/>
      <c r="M1034" s="153" t="s">
        <v>1</v>
      </c>
      <c r="N1034" s="154" t="s">
        <v>41</v>
      </c>
      <c r="O1034" s="55"/>
      <c r="P1034" s="155">
        <f>O1034*H1034</f>
        <v>0</v>
      </c>
      <c r="Q1034" s="155">
        <v>0</v>
      </c>
      <c r="R1034" s="155">
        <f>Q1034*H1034</f>
        <v>0</v>
      </c>
      <c r="S1034" s="155">
        <v>0</v>
      </c>
      <c r="T1034" s="156">
        <f>S1034*H1034</f>
        <v>0</v>
      </c>
      <c r="U1034" s="29"/>
      <c r="V1034" s="29"/>
      <c r="W1034" s="29"/>
      <c r="X1034" s="29"/>
      <c r="Y1034" s="29"/>
      <c r="Z1034" s="29"/>
      <c r="AA1034" s="29"/>
      <c r="AB1034" s="29"/>
      <c r="AC1034" s="29"/>
      <c r="AD1034" s="29"/>
      <c r="AE1034" s="29"/>
      <c r="AR1034" s="157" t="s">
        <v>149</v>
      </c>
      <c r="AT1034" s="157" t="s">
        <v>131</v>
      </c>
      <c r="AU1034" s="157" t="s">
        <v>85</v>
      </c>
      <c r="AY1034" s="14" t="s">
        <v>128</v>
      </c>
      <c r="BE1034" s="158">
        <f>IF(N1034="základní",J1034,0)</f>
        <v>0</v>
      </c>
      <c r="BF1034" s="158">
        <f>IF(N1034="snížená",J1034,0)</f>
        <v>0</v>
      </c>
      <c r="BG1034" s="158">
        <f>IF(N1034="zákl. přenesená",J1034,0)</f>
        <v>0</v>
      </c>
      <c r="BH1034" s="158">
        <f>IF(N1034="sníž. přenesená",J1034,0)</f>
        <v>0</v>
      </c>
      <c r="BI1034" s="158">
        <f>IF(N1034="nulová",J1034,0)</f>
        <v>0</v>
      </c>
      <c r="BJ1034" s="14" t="s">
        <v>83</v>
      </c>
      <c r="BK1034" s="158">
        <f>ROUND(I1034*H1034,2)</f>
        <v>0</v>
      </c>
      <c r="BL1034" s="14" t="s">
        <v>149</v>
      </c>
      <c r="BM1034" s="157" t="s">
        <v>1194</v>
      </c>
    </row>
    <row r="1035" spans="1:65" s="2" customFormat="1">
      <c r="A1035" s="29"/>
      <c r="B1035" s="30"/>
      <c r="C1035" s="29"/>
      <c r="D1035" s="159" t="s">
        <v>137</v>
      </c>
      <c r="E1035" s="29"/>
      <c r="F1035" s="160" t="s">
        <v>1193</v>
      </c>
      <c r="G1035" s="29"/>
      <c r="H1035" s="29"/>
      <c r="I1035" s="161"/>
      <c r="J1035" s="29"/>
      <c r="K1035" s="29"/>
      <c r="L1035" s="30"/>
      <c r="M1035" s="162"/>
      <c r="N1035" s="163"/>
      <c r="O1035" s="55"/>
      <c r="P1035" s="55"/>
      <c r="Q1035" s="55"/>
      <c r="R1035" s="55"/>
      <c r="S1035" s="55"/>
      <c r="T1035" s="56"/>
      <c r="U1035" s="29"/>
      <c r="V1035" s="29"/>
      <c r="W1035" s="29"/>
      <c r="X1035" s="29"/>
      <c r="Y1035" s="29"/>
      <c r="Z1035" s="29"/>
      <c r="AA1035" s="29"/>
      <c r="AB1035" s="29"/>
      <c r="AC1035" s="29"/>
      <c r="AD1035" s="29"/>
      <c r="AE1035" s="29"/>
      <c r="AT1035" s="14" t="s">
        <v>137</v>
      </c>
      <c r="AU1035" s="14" t="s">
        <v>85</v>
      </c>
    </row>
    <row r="1036" spans="1:65" s="2" customFormat="1" ht="19.5">
      <c r="A1036" s="29"/>
      <c r="B1036" s="30"/>
      <c r="C1036" s="29"/>
      <c r="D1036" s="159" t="s">
        <v>224</v>
      </c>
      <c r="E1036" s="29"/>
      <c r="F1036" s="168" t="s">
        <v>1074</v>
      </c>
      <c r="G1036" s="29"/>
      <c r="H1036" s="29"/>
      <c r="I1036" s="161"/>
      <c r="J1036" s="29"/>
      <c r="K1036" s="29"/>
      <c r="L1036" s="30"/>
      <c r="M1036" s="162"/>
      <c r="N1036" s="163"/>
      <c r="O1036" s="55"/>
      <c r="P1036" s="55"/>
      <c r="Q1036" s="55"/>
      <c r="R1036" s="55"/>
      <c r="S1036" s="55"/>
      <c r="T1036" s="56"/>
      <c r="U1036" s="29"/>
      <c r="V1036" s="29"/>
      <c r="W1036" s="29"/>
      <c r="X1036" s="29"/>
      <c r="Y1036" s="29"/>
      <c r="Z1036" s="29"/>
      <c r="AA1036" s="29"/>
      <c r="AB1036" s="29"/>
      <c r="AC1036" s="29"/>
      <c r="AD1036" s="29"/>
      <c r="AE1036" s="29"/>
      <c r="AT1036" s="14" t="s">
        <v>224</v>
      </c>
      <c r="AU1036" s="14" t="s">
        <v>85</v>
      </c>
    </row>
    <row r="1037" spans="1:65" s="12" customFormat="1" ht="22.9" customHeight="1">
      <c r="B1037" s="132"/>
      <c r="D1037" s="133" t="s">
        <v>75</v>
      </c>
      <c r="E1037" s="143" t="s">
        <v>1195</v>
      </c>
      <c r="F1037" s="143" t="s">
        <v>1196</v>
      </c>
      <c r="I1037" s="135"/>
      <c r="J1037" s="144">
        <f>BK1037</f>
        <v>0</v>
      </c>
      <c r="L1037" s="132"/>
      <c r="M1037" s="137"/>
      <c r="N1037" s="138"/>
      <c r="O1037" s="138"/>
      <c r="P1037" s="139">
        <f>SUM(P1038:P1067)</f>
        <v>0</v>
      </c>
      <c r="Q1037" s="138"/>
      <c r="R1037" s="139">
        <f>SUM(R1038:R1067)</f>
        <v>0</v>
      </c>
      <c r="S1037" s="138"/>
      <c r="T1037" s="140">
        <f>SUM(T1038:T1067)</f>
        <v>0</v>
      </c>
      <c r="AR1037" s="133" t="s">
        <v>83</v>
      </c>
      <c r="AT1037" s="141" t="s">
        <v>75</v>
      </c>
      <c r="AU1037" s="141" t="s">
        <v>83</v>
      </c>
      <c r="AY1037" s="133" t="s">
        <v>128</v>
      </c>
      <c r="BK1037" s="142">
        <f>SUM(BK1038:BK1067)</f>
        <v>0</v>
      </c>
    </row>
    <row r="1038" spans="1:65" s="2" customFormat="1" ht="16.5" customHeight="1">
      <c r="A1038" s="29"/>
      <c r="B1038" s="145"/>
      <c r="C1038" s="146" t="s">
        <v>1197</v>
      </c>
      <c r="D1038" s="146" t="s">
        <v>131</v>
      </c>
      <c r="E1038" s="147" t="s">
        <v>1198</v>
      </c>
      <c r="F1038" s="148" t="s">
        <v>1177</v>
      </c>
      <c r="G1038" s="149" t="s">
        <v>134</v>
      </c>
      <c r="H1038" s="150">
        <v>3</v>
      </c>
      <c r="I1038" s="151"/>
      <c r="J1038" s="152">
        <f>ROUND(I1038*H1038,2)</f>
        <v>0</v>
      </c>
      <c r="K1038" s="148" t="s">
        <v>1</v>
      </c>
      <c r="L1038" s="30"/>
      <c r="M1038" s="153" t="s">
        <v>1</v>
      </c>
      <c r="N1038" s="154" t="s">
        <v>41</v>
      </c>
      <c r="O1038" s="55"/>
      <c r="P1038" s="155">
        <f>O1038*H1038</f>
        <v>0</v>
      </c>
      <c r="Q1038" s="155">
        <v>0</v>
      </c>
      <c r="R1038" s="155">
        <f>Q1038*H1038</f>
        <v>0</v>
      </c>
      <c r="S1038" s="155">
        <v>0</v>
      </c>
      <c r="T1038" s="156">
        <f>S1038*H1038</f>
        <v>0</v>
      </c>
      <c r="U1038" s="29"/>
      <c r="V1038" s="29"/>
      <c r="W1038" s="29"/>
      <c r="X1038" s="29"/>
      <c r="Y1038" s="29"/>
      <c r="Z1038" s="29"/>
      <c r="AA1038" s="29"/>
      <c r="AB1038" s="29"/>
      <c r="AC1038" s="29"/>
      <c r="AD1038" s="29"/>
      <c r="AE1038" s="29"/>
      <c r="AR1038" s="157" t="s">
        <v>149</v>
      </c>
      <c r="AT1038" s="157" t="s">
        <v>131</v>
      </c>
      <c r="AU1038" s="157" t="s">
        <v>85</v>
      </c>
      <c r="AY1038" s="14" t="s">
        <v>128</v>
      </c>
      <c r="BE1038" s="158">
        <f>IF(N1038="základní",J1038,0)</f>
        <v>0</v>
      </c>
      <c r="BF1038" s="158">
        <f>IF(N1038="snížená",J1038,0)</f>
        <v>0</v>
      </c>
      <c r="BG1038" s="158">
        <f>IF(N1038="zákl. přenesená",J1038,0)</f>
        <v>0</v>
      </c>
      <c r="BH1038" s="158">
        <f>IF(N1038="sníž. přenesená",J1038,0)</f>
        <v>0</v>
      </c>
      <c r="BI1038" s="158">
        <f>IF(N1038="nulová",J1038,0)</f>
        <v>0</v>
      </c>
      <c r="BJ1038" s="14" t="s">
        <v>83</v>
      </c>
      <c r="BK1038" s="158">
        <f>ROUND(I1038*H1038,2)</f>
        <v>0</v>
      </c>
      <c r="BL1038" s="14" t="s">
        <v>149</v>
      </c>
      <c r="BM1038" s="157" t="s">
        <v>1199</v>
      </c>
    </row>
    <row r="1039" spans="1:65" s="2" customFormat="1">
      <c r="A1039" s="29"/>
      <c r="B1039" s="30"/>
      <c r="C1039" s="29"/>
      <c r="D1039" s="159" t="s">
        <v>137</v>
      </c>
      <c r="E1039" s="29"/>
      <c r="F1039" s="160" t="s">
        <v>1177</v>
      </c>
      <c r="G1039" s="29"/>
      <c r="H1039" s="29"/>
      <c r="I1039" s="161"/>
      <c r="J1039" s="29"/>
      <c r="K1039" s="29"/>
      <c r="L1039" s="30"/>
      <c r="M1039" s="162"/>
      <c r="N1039" s="163"/>
      <c r="O1039" s="55"/>
      <c r="P1039" s="55"/>
      <c r="Q1039" s="55"/>
      <c r="R1039" s="55"/>
      <c r="S1039" s="55"/>
      <c r="T1039" s="56"/>
      <c r="U1039" s="29"/>
      <c r="V1039" s="29"/>
      <c r="W1039" s="29"/>
      <c r="X1039" s="29"/>
      <c r="Y1039" s="29"/>
      <c r="Z1039" s="29"/>
      <c r="AA1039" s="29"/>
      <c r="AB1039" s="29"/>
      <c r="AC1039" s="29"/>
      <c r="AD1039" s="29"/>
      <c r="AE1039" s="29"/>
      <c r="AT1039" s="14" t="s">
        <v>137</v>
      </c>
      <c r="AU1039" s="14" t="s">
        <v>85</v>
      </c>
    </row>
    <row r="1040" spans="1:65" s="2" customFormat="1" ht="19.5">
      <c r="A1040" s="29"/>
      <c r="B1040" s="30"/>
      <c r="C1040" s="29"/>
      <c r="D1040" s="159" t="s">
        <v>224</v>
      </c>
      <c r="E1040" s="29"/>
      <c r="F1040" s="168" t="s">
        <v>1074</v>
      </c>
      <c r="G1040" s="29"/>
      <c r="H1040" s="29"/>
      <c r="I1040" s="161"/>
      <c r="J1040" s="29"/>
      <c r="K1040" s="29"/>
      <c r="L1040" s="30"/>
      <c r="M1040" s="162"/>
      <c r="N1040" s="163"/>
      <c r="O1040" s="55"/>
      <c r="P1040" s="55"/>
      <c r="Q1040" s="55"/>
      <c r="R1040" s="55"/>
      <c r="S1040" s="55"/>
      <c r="T1040" s="56"/>
      <c r="U1040" s="29"/>
      <c r="V1040" s="29"/>
      <c r="W1040" s="29"/>
      <c r="X1040" s="29"/>
      <c r="Y1040" s="29"/>
      <c r="Z1040" s="29"/>
      <c r="AA1040" s="29"/>
      <c r="AB1040" s="29"/>
      <c r="AC1040" s="29"/>
      <c r="AD1040" s="29"/>
      <c r="AE1040" s="29"/>
      <c r="AT1040" s="14" t="s">
        <v>224</v>
      </c>
      <c r="AU1040" s="14" t="s">
        <v>85</v>
      </c>
    </row>
    <row r="1041" spans="1:65" s="2" customFormat="1" ht="16.5" customHeight="1">
      <c r="A1041" s="29"/>
      <c r="B1041" s="145"/>
      <c r="C1041" s="146" t="s">
        <v>1200</v>
      </c>
      <c r="D1041" s="146" t="s">
        <v>131</v>
      </c>
      <c r="E1041" s="147" t="s">
        <v>1201</v>
      </c>
      <c r="F1041" s="148" t="s">
        <v>1181</v>
      </c>
      <c r="G1041" s="149" t="s">
        <v>134</v>
      </c>
      <c r="H1041" s="150">
        <v>1</v>
      </c>
      <c r="I1041" s="151"/>
      <c r="J1041" s="152">
        <f>ROUND(I1041*H1041,2)</f>
        <v>0</v>
      </c>
      <c r="K1041" s="148" t="s">
        <v>1</v>
      </c>
      <c r="L1041" s="30"/>
      <c r="M1041" s="153" t="s">
        <v>1</v>
      </c>
      <c r="N1041" s="154" t="s">
        <v>41</v>
      </c>
      <c r="O1041" s="55"/>
      <c r="P1041" s="155">
        <f>O1041*H1041</f>
        <v>0</v>
      </c>
      <c r="Q1041" s="155">
        <v>0</v>
      </c>
      <c r="R1041" s="155">
        <f>Q1041*H1041</f>
        <v>0</v>
      </c>
      <c r="S1041" s="155">
        <v>0</v>
      </c>
      <c r="T1041" s="156">
        <f>S1041*H1041</f>
        <v>0</v>
      </c>
      <c r="U1041" s="29"/>
      <c r="V1041" s="29"/>
      <c r="W1041" s="29"/>
      <c r="X1041" s="29"/>
      <c r="Y1041" s="29"/>
      <c r="Z1041" s="29"/>
      <c r="AA1041" s="29"/>
      <c r="AB1041" s="29"/>
      <c r="AC1041" s="29"/>
      <c r="AD1041" s="29"/>
      <c r="AE1041" s="29"/>
      <c r="AR1041" s="157" t="s">
        <v>149</v>
      </c>
      <c r="AT1041" s="157" t="s">
        <v>131</v>
      </c>
      <c r="AU1041" s="157" t="s">
        <v>85</v>
      </c>
      <c r="AY1041" s="14" t="s">
        <v>128</v>
      </c>
      <c r="BE1041" s="158">
        <f>IF(N1041="základní",J1041,0)</f>
        <v>0</v>
      </c>
      <c r="BF1041" s="158">
        <f>IF(N1041="snížená",J1041,0)</f>
        <v>0</v>
      </c>
      <c r="BG1041" s="158">
        <f>IF(N1041="zákl. přenesená",J1041,0)</f>
        <v>0</v>
      </c>
      <c r="BH1041" s="158">
        <f>IF(N1041="sníž. přenesená",J1041,0)</f>
        <v>0</v>
      </c>
      <c r="BI1041" s="158">
        <f>IF(N1041="nulová",J1041,0)</f>
        <v>0</v>
      </c>
      <c r="BJ1041" s="14" t="s">
        <v>83</v>
      </c>
      <c r="BK1041" s="158">
        <f>ROUND(I1041*H1041,2)</f>
        <v>0</v>
      </c>
      <c r="BL1041" s="14" t="s">
        <v>149</v>
      </c>
      <c r="BM1041" s="157" t="s">
        <v>1202</v>
      </c>
    </row>
    <row r="1042" spans="1:65" s="2" customFormat="1">
      <c r="A1042" s="29"/>
      <c r="B1042" s="30"/>
      <c r="C1042" s="29"/>
      <c r="D1042" s="159" t="s">
        <v>137</v>
      </c>
      <c r="E1042" s="29"/>
      <c r="F1042" s="160" t="s">
        <v>1181</v>
      </c>
      <c r="G1042" s="29"/>
      <c r="H1042" s="29"/>
      <c r="I1042" s="161"/>
      <c r="J1042" s="29"/>
      <c r="K1042" s="29"/>
      <c r="L1042" s="30"/>
      <c r="M1042" s="162"/>
      <c r="N1042" s="163"/>
      <c r="O1042" s="55"/>
      <c r="P1042" s="55"/>
      <c r="Q1042" s="55"/>
      <c r="R1042" s="55"/>
      <c r="S1042" s="55"/>
      <c r="T1042" s="56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T1042" s="14" t="s">
        <v>137</v>
      </c>
      <c r="AU1042" s="14" t="s">
        <v>85</v>
      </c>
    </row>
    <row r="1043" spans="1:65" s="2" customFormat="1" ht="19.5">
      <c r="A1043" s="29"/>
      <c r="B1043" s="30"/>
      <c r="C1043" s="29"/>
      <c r="D1043" s="159" t="s">
        <v>224</v>
      </c>
      <c r="E1043" s="29"/>
      <c r="F1043" s="168" t="s">
        <v>1060</v>
      </c>
      <c r="G1043" s="29"/>
      <c r="H1043" s="29"/>
      <c r="I1043" s="161"/>
      <c r="J1043" s="29"/>
      <c r="K1043" s="29"/>
      <c r="L1043" s="30"/>
      <c r="M1043" s="162"/>
      <c r="N1043" s="163"/>
      <c r="O1043" s="55"/>
      <c r="P1043" s="55"/>
      <c r="Q1043" s="55"/>
      <c r="R1043" s="55"/>
      <c r="S1043" s="55"/>
      <c r="T1043" s="56"/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T1043" s="14" t="s">
        <v>224</v>
      </c>
      <c r="AU1043" s="14" t="s">
        <v>85</v>
      </c>
    </row>
    <row r="1044" spans="1:65" s="2" customFormat="1" ht="16.5" customHeight="1">
      <c r="A1044" s="29"/>
      <c r="B1044" s="145"/>
      <c r="C1044" s="146" t="s">
        <v>1203</v>
      </c>
      <c r="D1044" s="146" t="s">
        <v>131</v>
      </c>
      <c r="E1044" s="147" t="s">
        <v>1204</v>
      </c>
      <c r="F1044" s="148" t="s">
        <v>1205</v>
      </c>
      <c r="G1044" s="149" t="s">
        <v>240</v>
      </c>
      <c r="H1044" s="150">
        <v>10</v>
      </c>
      <c r="I1044" s="151"/>
      <c r="J1044" s="152">
        <f>ROUND(I1044*H1044,2)</f>
        <v>0</v>
      </c>
      <c r="K1044" s="148" t="s">
        <v>1</v>
      </c>
      <c r="L1044" s="30"/>
      <c r="M1044" s="153" t="s">
        <v>1</v>
      </c>
      <c r="N1044" s="154" t="s">
        <v>41</v>
      </c>
      <c r="O1044" s="55"/>
      <c r="P1044" s="155">
        <f>O1044*H1044</f>
        <v>0</v>
      </c>
      <c r="Q1044" s="155">
        <v>0</v>
      </c>
      <c r="R1044" s="155">
        <f>Q1044*H1044</f>
        <v>0</v>
      </c>
      <c r="S1044" s="155">
        <v>0</v>
      </c>
      <c r="T1044" s="156">
        <f>S1044*H1044</f>
        <v>0</v>
      </c>
      <c r="U1044" s="29"/>
      <c r="V1044" s="29"/>
      <c r="W1044" s="29"/>
      <c r="X1044" s="29"/>
      <c r="Y1044" s="29"/>
      <c r="Z1044" s="29"/>
      <c r="AA1044" s="29"/>
      <c r="AB1044" s="29"/>
      <c r="AC1044" s="29"/>
      <c r="AD1044" s="29"/>
      <c r="AE1044" s="29"/>
      <c r="AR1044" s="157" t="s">
        <v>149</v>
      </c>
      <c r="AT1044" s="157" t="s">
        <v>131</v>
      </c>
      <c r="AU1044" s="157" t="s">
        <v>85</v>
      </c>
      <c r="AY1044" s="14" t="s">
        <v>128</v>
      </c>
      <c r="BE1044" s="158">
        <f>IF(N1044="základní",J1044,0)</f>
        <v>0</v>
      </c>
      <c r="BF1044" s="158">
        <f>IF(N1044="snížená",J1044,0)</f>
        <v>0</v>
      </c>
      <c r="BG1044" s="158">
        <f>IF(N1044="zákl. přenesená",J1044,0)</f>
        <v>0</v>
      </c>
      <c r="BH1044" s="158">
        <f>IF(N1044="sníž. přenesená",J1044,0)</f>
        <v>0</v>
      </c>
      <c r="BI1044" s="158">
        <f>IF(N1044="nulová",J1044,0)</f>
        <v>0</v>
      </c>
      <c r="BJ1044" s="14" t="s">
        <v>83</v>
      </c>
      <c r="BK1044" s="158">
        <f>ROUND(I1044*H1044,2)</f>
        <v>0</v>
      </c>
      <c r="BL1044" s="14" t="s">
        <v>149</v>
      </c>
      <c r="BM1044" s="157" t="s">
        <v>1206</v>
      </c>
    </row>
    <row r="1045" spans="1:65" s="2" customFormat="1">
      <c r="A1045" s="29"/>
      <c r="B1045" s="30"/>
      <c r="C1045" s="29"/>
      <c r="D1045" s="159" t="s">
        <v>137</v>
      </c>
      <c r="E1045" s="29"/>
      <c r="F1045" s="160" t="s">
        <v>1205</v>
      </c>
      <c r="G1045" s="29"/>
      <c r="H1045" s="29"/>
      <c r="I1045" s="161"/>
      <c r="J1045" s="29"/>
      <c r="K1045" s="29"/>
      <c r="L1045" s="30"/>
      <c r="M1045" s="162"/>
      <c r="N1045" s="163"/>
      <c r="O1045" s="55"/>
      <c r="P1045" s="55"/>
      <c r="Q1045" s="55"/>
      <c r="R1045" s="55"/>
      <c r="S1045" s="55"/>
      <c r="T1045" s="56"/>
      <c r="U1045" s="29"/>
      <c r="V1045" s="29"/>
      <c r="W1045" s="29"/>
      <c r="X1045" s="29"/>
      <c r="Y1045" s="29"/>
      <c r="Z1045" s="29"/>
      <c r="AA1045" s="29"/>
      <c r="AB1045" s="29"/>
      <c r="AC1045" s="29"/>
      <c r="AD1045" s="29"/>
      <c r="AE1045" s="29"/>
      <c r="AT1045" s="14" t="s">
        <v>137</v>
      </c>
      <c r="AU1045" s="14" t="s">
        <v>85</v>
      </c>
    </row>
    <row r="1046" spans="1:65" s="2" customFormat="1" ht="19.5">
      <c r="A1046" s="29"/>
      <c r="B1046" s="30"/>
      <c r="C1046" s="29"/>
      <c r="D1046" s="159" t="s">
        <v>224</v>
      </c>
      <c r="E1046" s="29"/>
      <c r="F1046" s="168" t="s">
        <v>1207</v>
      </c>
      <c r="G1046" s="29"/>
      <c r="H1046" s="29"/>
      <c r="I1046" s="161"/>
      <c r="J1046" s="29"/>
      <c r="K1046" s="29"/>
      <c r="L1046" s="30"/>
      <c r="M1046" s="162"/>
      <c r="N1046" s="163"/>
      <c r="O1046" s="55"/>
      <c r="P1046" s="55"/>
      <c r="Q1046" s="55"/>
      <c r="R1046" s="55"/>
      <c r="S1046" s="55"/>
      <c r="T1046" s="56"/>
      <c r="U1046" s="29"/>
      <c r="V1046" s="29"/>
      <c r="W1046" s="29"/>
      <c r="X1046" s="29"/>
      <c r="Y1046" s="29"/>
      <c r="Z1046" s="29"/>
      <c r="AA1046" s="29"/>
      <c r="AB1046" s="29"/>
      <c r="AC1046" s="29"/>
      <c r="AD1046" s="29"/>
      <c r="AE1046" s="29"/>
      <c r="AT1046" s="14" t="s">
        <v>224</v>
      </c>
      <c r="AU1046" s="14" t="s">
        <v>85</v>
      </c>
    </row>
    <row r="1047" spans="1:65" s="2" customFormat="1" ht="16.5" customHeight="1">
      <c r="A1047" s="29"/>
      <c r="B1047" s="145"/>
      <c r="C1047" s="146" t="s">
        <v>1208</v>
      </c>
      <c r="D1047" s="146" t="s">
        <v>131</v>
      </c>
      <c r="E1047" s="147" t="s">
        <v>1209</v>
      </c>
      <c r="F1047" s="148" t="s">
        <v>1210</v>
      </c>
      <c r="G1047" s="149" t="s">
        <v>240</v>
      </c>
      <c r="H1047" s="150">
        <v>10</v>
      </c>
      <c r="I1047" s="151"/>
      <c r="J1047" s="152">
        <f>ROUND(I1047*H1047,2)</f>
        <v>0</v>
      </c>
      <c r="K1047" s="148" t="s">
        <v>1</v>
      </c>
      <c r="L1047" s="30"/>
      <c r="M1047" s="153" t="s">
        <v>1</v>
      </c>
      <c r="N1047" s="154" t="s">
        <v>41</v>
      </c>
      <c r="O1047" s="55"/>
      <c r="P1047" s="155">
        <f>O1047*H1047</f>
        <v>0</v>
      </c>
      <c r="Q1047" s="155">
        <v>0</v>
      </c>
      <c r="R1047" s="155">
        <f>Q1047*H1047</f>
        <v>0</v>
      </c>
      <c r="S1047" s="155">
        <v>0</v>
      </c>
      <c r="T1047" s="156">
        <f>S1047*H1047</f>
        <v>0</v>
      </c>
      <c r="U1047" s="29"/>
      <c r="V1047" s="29"/>
      <c r="W1047" s="29"/>
      <c r="X1047" s="29"/>
      <c r="Y1047" s="29"/>
      <c r="Z1047" s="29"/>
      <c r="AA1047" s="29"/>
      <c r="AB1047" s="29"/>
      <c r="AC1047" s="29"/>
      <c r="AD1047" s="29"/>
      <c r="AE1047" s="29"/>
      <c r="AR1047" s="157" t="s">
        <v>149</v>
      </c>
      <c r="AT1047" s="157" t="s">
        <v>131</v>
      </c>
      <c r="AU1047" s="157" t="s">
        <v>85</v>
      </c>
      <c r="AY1047" s="14" t="s">
        <v>128</v>
      </c>
      <c r="BE1047" s="158">
        <f>IF(N1047="základní",J1047,0)</f>
        <v>0</v>
      </c>
      <c r="BF1047" s="158">
        <f>IF(N1047="snížená",J1047,0)</f>
        <v>0</v>
      </c>
      <c r="BG1047" s="158">
        <f>IF(N1047="zákl. přenesená",J1047,0)</f>
        <v>0</v>
      </c>
      <c r="BH1047" s="158">
        <f>IF(N1047="sníž. přenesená",J1047,0)</f>
        <v>0</v>
      </c>
      <c r="BI1047" s="158">
        <f>IF(N1047="nulová",J1047,0)</f>
        <v>0</v>
      </c>
      <c r="BJ1047" s="14" t="s">
        <v>83</v>
      </c>
      <c r="BK1047" s="158">
        <f>ROUND(I1047*H1047,2)</f>
        <v>0</v>
      </c>
      <c r="BL1047" s="14" t="s">
        <v>149</v>
      </c>
      <c r="BM1047" s="157" t="s">
        <v>1211</v>
      </c>
    </row>
    <row r="1048" spans="1:65" s="2" customFormat="1">
      <c r="A1048" s="29"/>
      <c r="B1048" s="30"/>
      <c r="C1048" s="29"/>
      <c r="D1048" s="159" t="s">
        <v>137</v>
      </c>
      <c r="E1048" s="29"/>
      <c r="F1048" s="160" t="s">
        <v>1210</v>
      </c>
      <c r="G1048" s="29"/>
      <c r="H1048" s="29"/>
      <c r="I1048" s="161"/>
      <c r="J1048" s="29"/>
      <c r="K1048" s="29"/>
      <c r="L1048" s="30"/>
      <c r="M1048" s="162"/>
      <c r="N1048" s="163"/>
      <c r="O1048" s="55"/>
      <c r="P1048" s="55"/>
      <c r="Q1048" s="55"/>
      <c r="R1048" s="55"/>
      <c r="S1048" s="55"/>
      <c r="T1048" s="56"/>
      <c r="U1048" s="29"/>
      <c r="V1048" s="29"/>
      <c r="W1048" s="29"/>
      <c r="X1048" s="29"/>
      <c r="Y1048" s="29"/>
      <c r="Z1048" s="29"/>
      <c r="AA1048" s="29"/>
      <c r="AB1048" s="29"/>
      <c r="AC1048" s="29"/>
      <c r="AD1048" s="29"/>
      <c r="AE1048" s="29"/>
      <c r="AT1048" s="14" t="s">
        <v>137</v>
      </c>
      <c r="AU1048" s="14" t="s">
        <v>85</v>
      </c>
    </row>
    <row r="1049" spans="1:65" s="2" customFormat="1" ht="19.5">
      <c r="A1049" s="29"/>
      <c r="B1049" s="30"/>
      <c r="C1049" s="29"/>
      <c r="D1049" s="159" t="s">
        <v>224</v>
      </c>
      <c r="E1049" s="29"/>
      <c r="F1049" s="168" t="s">
        <v>1060</v>
      </c>
      <c r="G1049" s="29"/>
      <c r="H1049" s="29"/>
      <c r="I1049" s="161"/>
      <c r="J1049" s="29"/>
      <c r="K1049" s="29"/>
      <c r="L1049" s="30"/>
      <c r="M1049" s="162"/>
      <c r="N1049" s="163"/>
      <c r="O1049" s="55"/>
      <c r="P1049" s="55"/>
      <c r="Q1049" s="55"/>
      <c r="R1049" s="55"/>
      <c r="S1049" s="55"/>
      <c r="T1049" s="56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T1049" s="14" t="s">
        <v>224</v>
      </c>
      <c r="AU1049" s="14" t="s">
        <v>85</v>
      </c>
    </row>
    <row r="1050" spans="1:65" s="2" customFormat="1" ht="16.5" customHeight="1">
      <c r="A1050" s="29"/>
      <c r="B1050" s="145"/>
      <c r="C1050" s="146" t="s">
        <v>1212</v>
      </c>
      <c r="D1050" s="146" t="s">
        <v>131</v>
      </c>
      <c r="E1050" s="147" t="s">
        <v>1213</v>
      </c>
      <c r="F1050" s="148" t="s">
        <v>1214</v>
      </c>
      <c r="G1050" s="149" t="s">
        <v>248</v>
      </c>
      <c r="H1050" s="150">
        <v>4</v>
      </c>
      <c r="I1050" s="151"/>
      <c r="J1050" s="152">
        <f>ROUND(I1050*H1050,2)</f>
        <v>0</v>
      </c>
      <c r="K1050" s="148" t="s">
        <v>1</v>
      </c>
      <c r="L1050" s="30"/>
      <c r="M1050" s="153" t="s">
        <v>1</v>
      </c>
      <c r="N1050" s="154" t="s">
        <v>41</v>
      </c>
      <c r="O1050" s="55"/>
      <c r="P1050" s="155">
        <f>O1050*H1050</f>
        <v>0</v>
      </c>
      <c r="Q1050" s="155">
        <v>0</v>
      </c>
      <c r="R1050" s="155">
        <f>Q1050*H1050</f>
        <v>0</v>
      </c>
      <c r="S1050" s="155">
        <v>0</v>
      </c>
      <c r="T1050" s="156">
        <f>S1050*H1050</f>
        <v>0</v>
      </c>
      <c r="U1050" s="29"/>
      <c r="V1050" s="29"/>
      <c r="W1050" s="29"/>
      <c r="X1050" s="29"/>
      <c r="Y1050" s="29"/>
      <c r="Z1050" s="29"/>
      <c r="AA1050" s="29"/>
      <c r="AB1050" s="29"/>
      <c r="AC1050" s="29"/>
      <c r="AD1050" s="29"/>
      <c r="AE1050" s="29"/>
      <c r="AR1050" s="157" t="s">
        <v>149</v>
      </c>
      <c r="AT1050" s="157" t="s">
        <v>131</v>
      </c>
      <c r="AU1050" s="157" t="s">
        <v>85</v>
      </c>
      <c r="AY1050" s="14" t="s">
        <v>128</v>
      </c>
      <c r="BE1050" s="158">
        <f>IF(N1050="základní",J1050,0)</f>
        <v>0</v>
      </c>
      <c r="BF1050" s="158">
        <f>IF(N1050="snížená",J1050,0)</f>
        <v>0</v>
      </c>
      <c r="BG1050" s="158">
        <f>IF(N1050="zákl. přenesená",J1050,0)</f>
        <v>0</v>
      </c>
      <c r="BH1050" s="158">
        <f>IF(N1050="sníž. přenesená",J1050,0)</f>
        <v>0</v>
      </c>
      <c r="BI1050" s="158">
        <f>IF(N1050="nulová",J1050,0)</f>
        <v>0</v>
      </c>
      <c r="BJ1050" s="14" t="s">
        <v>83</v>
      </c>
      <c r="BK1050" s="158">
        <f>ROUND(I1050*H1050,2)</f>
        <v>0</v>
      </c>
      <c r="BL1050" s="14" t="s">
        <v>149</v>
      </c>
      <c r="BM1050" s="157" t="s">
        <v>1215</v>
      </c>
    </row>
    <row r="1051" spans="1:65" s="2" customFormat="1">
      <c r="A1051" s="29"/>
      <c r="B1051" s="30"/>
      <c r="C1051" s="29"/>
      <c r="D1051" s="159" t="s">
        <v>137</v>
      </c>
      <c r="E1051" s="29"/>
      <c r="F1051" s="160" t="s">
        <v>1214</v>
      </c>
      <c r="G1051" s="29"/>
      <c r="H1051" s="29"/>
      <c r="I1051" s="161"/>
      <c r="J1051" s="29"/>
      <c r="K1051" s="29"/>
      <c r="L1051" s="30"/>
      <c r="M1051" s="162"/>
      <c r="N1051" s="163"/>
      <c r="O1051" s="55"/>
      <c r="P1051" s="55"/>
      <c r="Q1051" s="55"/>
      <c r="R1051" s="55"/>
      <c r="S1051" s="55"/>
      <c r="T1051" s="56"/>
      <c r="U1051" s="29"/>
      <c r="V1051" s="29"/>
      <c r="W1051" s="29"/>
      <c r="X1051" s="29"/>
      <c r="Y1051" s="29"/>
      <c r="Z1051" s="29"/>
      <c r="AA1051" s="29"/>
      <c r="AB1051" s="29"/>
      <c r="AC1051" s="29"/>
      <c r="AD1051" s="29"/>
      <c r="AE1051" s="29"/>
      <c r="AT1051" s="14" t="s">
        <v>137</v>
      </c>
      <c r="AU1051" s="14" t="s">
        <v>85</v>
      </c>
    </row>
    <row r="1052" spans="1:65" s="2" customFormat="1" ht="19.5">
      <c r="A1052" s="29"/>
      <c r="B1052" s="30"/>
      <c r="C1052" s="29"/>
      <c r="D1052" s="159" t="s">
        <v>224</v>
      </c>
      <c r="E1052" s="29"/>
      <c r="F1052" s="168" t="s">
        <v>1103</v>
      </c>
      <c r="G1052" s="29"/>
      <c r="H1052" s="29"/>
      <c r="I1052" s="161"/>
      <c r="J1052" s="29"/>
      <c r="K1052" s="29"/>
      <c r="L1052" s="30"/>
      <c r="M1052" s="162"/>
      <c r="N1052" s="163"/>
      <c r="O1052" s="55"/>
      <c r="P1052" s="55"/>
      <c r="Q1052" s="55"/>
      <c r="R1052" s="55"/>
      <c r="S1052" s="55"/>
      <c r="T1052" s="56"/>
      <c r="U1052" s="29"/>
      <c r="V1052" s="29"/>
      <c r="W1052" s="29"/>
      <c r="X1052" s="29"/>
      <c r="Y1052" s="29"/>
      <c r="Z1052" s="29"/>
      <c r="AA1052" s="29"/>
      <c r="AB1052" s="29"/>
      <c r="AC1052" s="29"/>
      <c r="AD1052" s="29"/>
      <c r="AE1052" s="29"/>
      <c r="AT1052" s="14" t="s">
        <v>224</v>
      </c>
      <c r="AU1052" s="14" t="s">
        <v>85</v>
      </c>
    </row>
    <row r="1053" spans="1:65" s="2" customFormat="1" ht="16.5" customHeight="1">
      <c r="A1053" s="29"/>
      <c r="B1053" s="145"/>
      <c r="C1053" s="146" t="s">
        <v>1216</v>
      </c>
      <c r="D1053" s="146" t="s">
        <v>131</v>
      </c>
      <c r="E1053" s="147" t="s">
        <v>1217</v>
      </c>
      <c r="F1053" s="148" t="s">
        <v>1218</v>
      </c>
      <c r="G1053" s="149" t="s">
        <v>248</v>
      </c>
      <c r="H1053" s="150">
        <v>1</v>
      </c>
      <c r="I1053" s="151"/>
      <c r="J1053" s="152">
        <f>ROUND(I1053*H1053,2)</f>
        <v>0</v>
      </c>
      <c r="K1053" s="148" t="s">
        <v>1</v>
      </c>
      <c r="L1053" s="30"/>
      <c r="M1053" s="153" t="s">
        <v>1</v>
      </c>
      <c r="N1053" s="154" t="s">
        <v>41</v>
      </c>
      <c r="O1053" s="55"/>
      <c r="P1053" s="155">
        <f>O1053*H1053</f>
        <v>0</v>
      </c>
      <c r="Q1053" s="155">
        <v>0</v>
      </c>
      <c r="R1053" s="155">
        <f>Q1053*H1053</f>
        <v>0</v>
      </c>
      <c r="S1053" s="155">
        <v>0</v>
      </c>
      <c r="T1053" s="156">
        <f>S1053*H1053</f>
        <v>0</v>
      </c>
      <c r="U1053" s="29"/>
      <c r="V1053" s="29"/>
      <c r="W1053" s="29"/>
      <c r="X1053" s="29"/>
      <c r="Y1053" s="29"/>
      <c r="Z1053" s="29"/>
      <c r="AA1053" s="29"/>
      <c r="AB1053" s="29"/>
      <c r="AC1053" s="29"/>
      <c r="AD1053" s="29"/>
      <c r="AE1053" s="29"/>
      <c r="AR1053" s="157" t="s">
        <v>149</v>
      </c>
      <c r="AT1053" s="157" t="s">
        <v>131</v>
      </c>
      <c r="AU1053" s="157" t="s">
        <v>85</v>
      </c>
      <c r="AY1053" s="14" t="s">
        <v>128</v>
      </c>
      <c r="BE1053" s="158">
        <f>IF(N1053="základní",J1053,0)</f>
        <v>0</v>
      </c>
      <c r="BF1053" s="158">
        <f>IF(N1053="snížená",J1053,0)</f>
        <v>0</v>
      </c>
      <c r="BG1053" s="158">
        <f>IF(N1053="zákl. přenesená",J1053,0)</f>
        <v>0</v>
      </c>
      <c r="BH1053" s="158">
        <f>IF(N1053="sníž. přenesená",J1053,0)</f>
        <v>0</v>
      </c>
      <c r="BI1053" s="158">
        <f>IF(N1053="nulová",J1053,0)</f>
        <v>0</v>
      </c>
      <c r="BJ1053" s="14" t="s">
        <v>83</v>
      </c>
      <c r="BK1053" s="158">
        <f>ROUND(I1053*H1053,2)</f>
        <v>0</v>
      </c>
      <c r="BL1053" s="14" t="s">
        <v>149</v>
      </c>
      <c r="BM1053" s="157" t="s">
        <v>1219</v>
      </c>
    </row>
    <row r="1054" spans="1:65" s="2" customFormat="1">
      <c r="A1054" s="29"/>
      <c r="B1054" s="30"/>
      <c r="C1054" s="29"/>
      <c r="D1054" s="159" t="s">
        <v>137</v>
      </c>
      <c r="E1054" s="29"/>
      <c r="F1054" s="160" t="s">
        <v>1218</v>
      </c>
      <c r="G1054" s="29"/>
      <c r="H1054" s="29"/>
      <c r="I1054" s="161"/>
      <c r="J1054" s="29"/>
      <c r="K1054" s="29"/>
      <c r="L1054" s="30"/>
      <c r="M1054" s="162"/>
      <c r="N1054" s="163"/>
      <c r="O1054" s="55"/>
      <c r="P1054" s="55"/>
      <c r="Q1054" s="55"/>
      <c r="R1054" s="55"/>
      <c r="S1054" s="55"/>
      <c r="T1054" s="56"/>
      <c r="U1054" s="29"/>
      <c r="V1054" s="29"/>
      <c r="W1054" s="29"/>
      <c r="X1054" s="29"/>
      <c r="Y1054" s="29"/>
      <c r="Z1054" s="29"/>
      <c r="AA1054" s="29"/>
      <c r="AB1054" s="29"/>
      <c r="AC1054" s="29"/>
      <c r="AD1054" s="29"/>
      <c r="AE1054" s="29"/>
      <c r="AT1054" s="14" t="s">
        <v>137</v>
      </c>
      <c r="AU1054" s="14" t="s">
        <v>85</v>
      </c>
    </row>
    <row r="1055" spans="1:65" s="2" customFormat="1" ht="19.5">
      <c r="A1055" s="29"/>
      <c r="B1055" s="30"/>
      <c r="C1055" s="29"/>
      <c r="D1055" s="159" t="s">
        <v>224</v>
      </c>
      <c r="E1055" s="29"/>
      <c r="F1055" s="168" t="s">
        <v>1074</v>
      </c>
      <c r="G1055" s="29"/>
      <c r="H1055" s="29"/>
      <c r="I1055" s="161"/>
      <c r="J1055" s="29"/>
      <c r="K1055" s="29"/>
      <c r="L1055" s="30"/>
      <c r="M1055" s="162"/>
      <c r="N1055" s="163"/>
      <c r="O1055" s="55"/>
      <c r="P1055" s="55"/>
      <c r="Q1055" s="55"/>
      <c r="R1055" s="55"/>
      <c r="S1055" s="55"/>
      <c r="T1055" s="56"/>
      <c r="U1055" s="29"/>
      <c r="V1055" s="29"/>
      <c r="W1055" s="29"/>
      <c r="X1055" s="29"/>
      <c r="Y1055" s="29"/>
      <c r="Z1055" s="29"/>
      <c r="AA1055" s="29"/>
      <c r="AB1055" s="29"/>
      <c r="AC1055" s="29"/>
      <c r="AD1055" s="29"/>
      <c r="AE1055" s="29"/>
      <c r="AT1055" s="14" t="s">
        <v>224</v>
      </c>
      <c r="AU1055" s="14" t="s">
        <v>85</v>
      </c>
    </row>
    <row r="1056" spans="1:65" s="2" customFormat="1" ht="16.5" customHeight="1">
      <c r="A1056" s="29"/>
      <c r="B1056" s="145"/>
      <c r="C1056" s="146" t="s">
        <v>1220</v>
      </c>
      <c r="D1056" s="146" t="s">
        <v>131</v>
      </c>
      <c r="E1056" s="147" t="s">
        <v>1221</v>
      </c>
      <c r="F1056" s="148" t="s">
        <v>1222</v>
      </c>
      <c r="G1056" s="149" t="s">
        <v>248</v>
      </c>
      <c r="H1056" s="150">
        <v>8</v>
      </c>
      <c r="I1056" s="151"/>
      <c r="J1056" s="152">
        <f>ROUND(I1056*H1056,2)</f>
        <v>0</v>
      </c>
      <c r="K1056" s="148" t="s">
        <v>1</v>
      </c>
      <c r="L1056" s="30"/>
      <c r="M1056" s="153" t="s">
        <v>1</v>
      </c>
      <c r="N1056" s="154" t="s">
        <v>41</v>
      </c>
      <c r="O1056" s="55"/>
      <c r="P1056" s="155">
        <f>O1056*H1056</f>
        <v>0</v>
      </c>
      <c r="Q1056" s="155">
        <v>0</v>
      </c>
      <c r="R1056" s="155">
        <f>Q1056*H1056</f>
        <v>0</v>
      </c>
      <c r="S1056" s="155">
        <v>0</v>
      </c>
      <c r="T1056" s="156">
        <f>S1056*H1056</f>
        <v>0</v>
      </c>
      <c r="U1056" s="29"/>
      <c r="V1056" s="29"/>
      <c r="W1056" s="29"/>
      <c r="X1056" s="29"/>
      <c r="Y1056" s="29"/>
      <c r="Z1056" s="29"/>
      <c r="AA1056" s="29"/>
      <c r="AB1056" s="29"/>
      <c r="AC1056" s="29"/>
      <c r="AD1056" s="29"/>
      <c r="AE1056" s="29"/>
      <c r="AR1056" s="157" t="s">
        <v>149</v>
      </c>
      <c r="AT1056" s="157" t="s">
        <v>131</v>
      </c>
      <c r="AU1056" s="157" t="s">
        <v>85</v>
      </c>
      <c r="AY1056" s="14" t="s">
        <v>128</v>
      </c>
      <c r="BE1056" s="158">
        <f>IF(N1056="základní",J1056,0)</f>
        <v>0</v>
      </c>
      <c r="BF1056" s="158">
        <f>IF(N1056="snížená",J1056,0)</f>
        <v>0</v>
      </c>
      <c r="BG1056" s="158">
        <f>IF(N1056="zákl. přenesená",J1056,0)</f>
        <v>0</v>
      </c>
      <c r="BH1056" s="158">
        <f>IF(N1056="sníž. přenesená",J1056,0)</f>
        <v>0</v>
      </c>
      <c r="BI1056" s="158">
        <f>IF(N1056="nulová",J1056,0)</f>
        <v>0</v>
      </c>
      <c r="BJ1056" s="14" t="s">
        <v>83</v>
      </c>
      <c r="BK1056" s="158">
        <f>ROUND(I1056*H1056,2)</f>
        <v>0</v>
      </c>
      <c r="BL1056" s="14" t="s">
        <v>149</v>
      </c>
      <c r="BM1056" s="157" t="s">
        <v>1223</v>
      </c>
    </row>
    <row r="1057" spans="1:65" s="2" customFormat="1">
      <c r="A1057" s="29"/>
      <c r="B1057" s="30"/>
      <c r="C1057" s="29"/>
      <c r="D1057" s="159" t="s">
        <v>137</v>
      </c>
      <c r="E1057" s="29"/>
      <c r="F1057" s="160" t="s">
        <v>1222</v>
      </c>
      <c r="G1057" s="29"/>
      <c r="H1057" s="29"/>
      <c r="I1057" s="161"/>
      <c r="J1057" s="29"/>
      <c r="K1057" s="29"/>
      <c r="L1057" s="30"/>
      <c r="M1057" s="162"/>
      <c r="N1057" s="163"/>
      <c r="O1057" s="55"/>
      <c r="P1057" s="55"/>
      <c r="Q1057" s="55"/>
      <c r="R1057" s="55"/>
      <c r="S1057" s="55"/>
      <c r="T1057" s="56"/>
      <c r="U1057" s="29"/>
      <c r="V1057" s="29"/>
      <c r="W1057" s="29"/>
      <c r="X1057" s="29"/>
      <c r="Y1057" s="29"/>
      <c r="Z1057" s="29"/>
      <c r="AA1057" s="29"/>
      <c r="AB1057" s="29"/>
      <c r="AC1057" s="29"/>
      <c r="AD1057" s="29"/>
      <c r="AE1057" s="29"/>
      <c r="AT1057" s="14" t="s">
        <v>137</v>
      </c>
      <c r="AU1057" s="14" t="s">
        <v>85</v>
      </c>
    </row>
    <row r="1058" spans="1:65" s="2" customFormat="1" ht="19.5">
      <c r="A1058" s="29"/>
      <c r="B1058" s="30"/>
      <c r="C1058" s="29"/>
      <c r="D1058" s="159" t="s">
        <v>224</v>
      </c>
      <c r="E1058" s="29"/>
      <c r="F1058" s="168" t="s">
        <v>1103</v>
      </c>
      <c r="G1058" s="29"/>
      <c r="H1058" s="29"/>
      <c r="I1058" s="161"/>
      <c r="J1058" s="29"/>
      <c r="K1058" s="29"/>
      <c r="L1058" s="30"/>
      <c r="M1058" s="162"/>
      <c r="N1058" s="163"/>
      <c r="O1058" s="55"/>
      <c r="P1058" s="55"/>
      <c r="Q1058" s="55"/>
      <c r="R1058" s="55"/>
      <c r="S1058" s="55"/>
      <c r="T1058" s="56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T1058" s="14" t="s">
        <v>224</v>
      </c>
      <c r="AU1058" s="14" t="s">
        <v>85</v>
      </c>
    </row>
    <row r="1059" spans="1:65" s="2" customFormat="1" ht="16.5" customHeight="1">
      <c r="A1059" s="29"/>
      <c r="B1059" s="145"/>
      <c r="C1059" s="146" t="s">
        <v>1224</v>
      </c>
      <c r="D1059" s="146" t="s">
        <v>131</v>
      </c>
      <c r="E1059" s="147" t="s">
        <v>1225</v>
      </c>
      <c r="F1059" s="148" t="s">
        <v>1185</v>
      </c>
      <c r="G1059" s="149" t="s">
        <v>248</v>
      </c>
      <c r="H1059" s="150">
        <v>2</v>
      </c>
      <c r="I1059" s="151"/>
      <c r="J1059" s="152">
        <f>ROUND(I1059*H1059,2)</f>
        <v>0</v>
      </c>
      <c r="K1059" s="148" t="s">
        <v>1</v>
      </c>
      <c r="L1059" s="30"/>
      <c r="M1059" s="153" t="s">
        <v>1</v>
      </c>
      <c r="N1059" s="154" t="s">
        <v>41</v>
      </c>
      <c r="O1059" s="55"/>
      <c r="P1059" s="155">
        <f>O1059*H1059</f>
        <v>0</v>
      </c>
      <c r="Q1059" s="155">
        <v>0</v>
      </c>
      <c r="R1059" s="155">
        <f>Q1059*H1059</f>
        <v>0</v>
      </c>
      <c r="S1059" s="155">
        <v>0</v>
      </c>
      <c r="T1059" s="156">
        <f>S1059*H1059</f>
        <v>0</v>
      </c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R1059" s="157" t="s">
        <v>149</v>
      </c>
      <c r="AT1059" s="157" t="s">
        <v>131</v>
      </c>
      <c r="AU1059" s="157" t="s">
        <v>85</v>
      </c>
      <c r="AY1059" s="14" t="s">
        <v>128</v>
      </c>
      <c r="BE1059" s="158">
        <f>IF(N1059="základní",J1059,0)</f>
        <v>0</v>
      </c>
      <c r="BF1059" s="158">
        <f>IF(N1059="snížená",J1059,0)</f>
        <v>0</v>
      </c>
      <c r="BG1059" s="158">
        <f>IF(N1059="zákl. přenesená",J1059,0)</f>
        <v>0</v>
      </c>
      <c r="BH1059" s="158">
        <f>IF(N1059="sníž. přenesená",J1059,0)</f>
        <v>0</v>
      </c>
      <c r="BI1059" s="158">
        <f>IF(N1059="nulová",J1059,0)</f>
        <v>0</v>
      </c>
      <c r="BJ1059" s="14" t="s">
        <v>83</v>
      </c>
      <c r="BK1059" s="158">
        <f>ROUND(I1059*H1059,2)</f>
        <v>0</v>
      </c>
      <c r="BL1059" s="14" t="s">
        <v>149</v>
      </c>
      <c r="BM1059" s="157" t="s">
        <v>1226</v>
      </c>
    </row>
    <row r="1060" spans="1:65" s="2" customFormat="1">
      <c r="A1060" s="29"/>
      <c r="B1060" s="30"/>
      <c r="C1060" s="29"/>
      <c r="D1060" s="159" t="s">
        <v>137</v>
      </c>
      <c r="E1060" s="29"/>
      <c r="F1060" s="160" t="s">
        <v>1185</v>
      </c>
      <c r="G1060" s="29"/>
      <c r="H1060" s="29"/>
      <c r="I1060" s="161"/>
      <c r="J1060" s="29"/>
      <c r="K1060" s="29"/>
      <c r="L1060" s="30"/>
      <c r="M1060" s="162"/>
      <c r="N1060" s="163"/>
      <c r="O1060" s="55"/>
      <c r="P1060" s="55"/>
      <c r="Q1060" s="55"/>
      <c r="R1060" s="55"/>
      <c r="S1060" s="55"/>
      <c r="T1060" s="56"/>
      <c r="U1060" s="29"/>
      <c r="V1060" s="29"/>
      <c r="W1060" s="29"/>
      <c r="X1060" s="29"/>
      <c r="Y1060" s="29"/>
      <c r="Z1060" s="29"/>
      <c r="AA1060" s="29"/>
      <c r="AB1060" s="29"/>
      <c r="AC1060" s="29"/>
      <c r="AD1060" s="29"/>
      <c r="AE1060" s="29"/>
      <c r="AT1060" s="14" t="s">
        <v>137</v>
      </c>
      <c r="AU1060" s="14" t="s">
        <v>85</v>
      </c>
    </row>
    <row r="1061" spans="1:65" s="2" customFormat="1" ht="19.5">
      <c r="A1061" s="29"/>
      <c r="B1061" s="30"/>
      <c r="C1061" s="29"/>
      <c r="D1061" s="159" t="s">
        <v>224</v>
      </c>
      <c r="E1061" s="29"/>
      <c r="F1061" s="168" t="s">
        <v>1074</v>
      </c>
      <c r="G1061" s="29"/>
      <c r="H1061" s="29"/>
      <c r="I1061" s="161"/>
      <c r="J1061" s="29"/>
      <c r="K1061" s="29"/>
      <c r="L1061" s="30"/>
      <c r="M1061" s="162"/>
      <c r="N1061" s="163"/>
      <c r="O1061" s="55"/>
      <c r="P1061" s="55"/>
      <c r="Q1061" s="55"/>
      <c r="R1061" s="55"/>
      <c r="S1061" s="55"/>
      <c r="T1061" s="56"/>
      <c r="U1061" s="29"/>
      <c r="V1061" s="29"/>
      <c r="W1061" s="29"/>
      <c r="X1061" s="29"/>
      <c r="Y1061" s="29"/>
      <c r="Z1061" s="29"/>
      <c r="AA1061" s="29"/>
      <c r="AB1061" s="29"/>
      <c r="AC1061" s="29"/>
      <c r="AD1061" s="29"/>
      <c r="AE1061" s="29"/>
      <c r="AT1061" s="14" t="s">
        <v>224</v>
      </c>
      <c r="AU1061" s="14" t="s">
        <v>85</v>
      </c>
    </row>
    <row r="1062" spans="1:65" s="2" customFormat="1" ht="16.5" customHeight="1">
      <c r="A1062" s="29"/>
      <c r="B1062" s="145"/>
      <c r="C1062" s="146" t="s">
        <v>1227</v>
      </c>
      <c r="D1062" s="146" t="s">
        <v>131</v>
      </c>
      <c r="E1062" s="147" t="s">
        <v>1228</v>
      </c>
      <c r="F1062" s="148" t="s">
        <v>1189</v>
      </c>
      <c r="G1062" s="149" t="s">
        <v>248</v>
      </c>
      <c r="H1062" s="150">
        <v>4</v>
      </c>
      <c r="I1062" s="151"/>
      <c r="J1062" s="152">
        <f>ROUND(I1062*H1062,2)</f>
        <v>0</v>
      </c>
      <c r="K1062" s="148" t="s">
        <v>1</v>
      </c>
      <c r="L1062" s="30"/>
      <c r="M1062" s="153" t="s">
        <v>1</v>
      </c>
      <c r="N1062" s="154" t="s">
        <v>41</v>
      </c>
      <c r="O1062" s="55"/>
      <c r="P1062" s="155">
        <f>O1062*H1062</f>
        <v>0</v>
      </c>
      <c r="Q1062" s="155">
        <v>0</v>
      </c>
      <c r="R1062" s="155">
        <f>Q1062*H1062</f>
        <v>0</v>
      </c>
      <c r="S1062" s="155">
        <v>0</v>
      </c>
      <c r="T1062" s="156">
        <f>S1062*H1062</f>
        <v>0</v>
      </c>
      <c r="U1062" s="29"/>
      <c r="V1062" s="29"/>
      <c r="W1062" s="29"/>
      <c r="X1062" s="29"/>
      <c r="Y1062" s="29"/>
      <c r="Z1062" s="29"/>
      <c r="AA1062" s="29"/>
      <c r="AB1062" s="29"/>
      <c r="AC1062" s="29"/>
      <c r="AD1062" s="29"/>
      <c r="AE1062" s="29"/>
      <c r="AR1062" s="157" t="s">
        <v>149</v>
      </c>
      <c r="AT1062" s="157" t="s">
        <v>131</v>
      </c>
      <c r="AU1062" s="157" t="s">
        <v>85</v>
      </c>
      <c r="AY1062" s="14" t="s">
        <v>128</v>
      </c>
      <c r="BE1062" s="158">
        <f>IF(N1062="základní",J1062,0)</f>
        <v>0</v>
      </c>
      <c r="BF1062" s="158">
        <f>IF(N1062="snížená",J1062,0)</f>
        <v>0</v>
      </c>
      <c r="BG1062" s="158">
        <f>IF(N1062="zákl. přenesená",J1062,0)</f>
        <v>0</v>
      </c>
      <c r="BH1062" s="158">
        <f>IF(N1062="sníž. přenesená",J1062,0)</f>
        <v>0</v>
      </c>
      <c r="BI1062" s="158">
        <f>IF(N1062="nulová",J1062,0)</f>
        <v>0</v>
      </c>
      <c r="BJ1062" s="14" t="s">
        <v>83</v>
      </c>
      <c r="BK1062" s="158">
        <f>ROUND(I1062*H1062,2)</f>
        <v>0</v>
      </c>
      <c r="BL1062" s="14" t="s">
        <v>149</v>
      </c>
      <c r="BM1062" s="157" t="s">
        <v>1229</v>
      </c>
    </row>
    <row r="1063" spans="1:65" s="2" customFormat="1">
      <c r="A1063" s="29"/>
      <c r="B1063" s="30"/>
      <c r="C1063" s="29"/>
      <c r="D1063" s="159" t="s">
        <v>137</v>
      </c>
      <c r="E1063" s="29"/>
      <c r="F1063" s="160" t="s">
        <v>1189</v>
      </c>
      <c r="G1063" s="29"/>
      <c r="H1063" s="29"/>
      <c r="I1063" s="161"/>
      <c r="J1063" s="29"/>
      <c r="K1063" s="29"/>
      <c r="L1063" s="30"/>
      <c r="M1063" s="162"/>
      <c r="N1063" s="163"/>
      <c r="O1063" s="55"/>
      <c r="P1063" s="55"/>
      <c r="Q1063" s="55"/>
      <c r="R1063" s="55"/>
      <c r="S1063" s="55"/>
      <c r="T1063" s="56"/>
      <c r="U1063" s="29"/>
      <c r="V1063" s="29"/>
      <c r="W1063" s="29"/>
      <c r="X1063" s="29"/>
      <c r="Y1063" s="29"/>
      <c r="Z1063" s="29"/>
      <c r="AA1063" s="29"/>
      <c r="AB1063" s="29"/>
      <c r="AC1063" s="29"/>
      <c r="AD1063" s="29"/>
      <c r="AE1063" s="29"/>
      <c r="AT1063" s="14" t="s">
        <v>137</v>
      </c>
      <c r="AU1063" s="14" t="s">
        <v>85</v>
      </c>
    </row>
    <row r="1064" spans="1:65" s="2" customFormat="1" ht="19.5">
      <c r="A1064" s="29"/>
      <c r="B1064" s="30"/>
      <c r="C1064" s="29"/>
      <c r="D1064" s="159" t="s">
        <v>224</v>
      </c>
      <c r="E1064" s="29"/>
      <c r="F1064" s="168" t="s">
        <v>1074</v>
      </c>
      <c r="G1064" s="29"/>
      <c r="H1064" s="29"/>
      <c r="I1064" s="161"/>
      <c r="J1064" s="29"/>
      <c r="K1064" s="29"/>
      <c r="L1064" s="30"/>
      <c r="M1064" s="162"/>
      <c r="N1064" s="163"/>
      <c r="O1064" s="55"/>
      <c r="P1064" s="55"/>
      <c r="Q1064" s="55"/>
      <c r="R1064" s="55"/>
      <c r="S1064" s="55"/>
      <c r="T1064" s="56"/>
      <c r="U1064" s="29"/>
      <c r="V1064" s="29"/>
      <c r="W1064" s="29"/>
      <c r="X1064" s="29"/>
      <c r="Y1064" s="29"/>
      <c r="Z1064" s="29"/>
      <c r="AA1064" s="29"/>
      <c r="AB1064" s="29"/>
      <c r="AC1064" s="29"/>
      <c r="AD1064" s="29"/>
      <c r="AE1064" s="29"/>
      <c r="AT1064" s="14" t="s">
        <v>224</v>
      </c>
      <c r="AU1064" s="14" t="s">
        <v>85</v>
      </c>
    </row>
    <row r="1065" spans="1:65" s="2" customFormat="1" ht="16.5" customHeight="1">
      <c r="A1065" s="29"/>
      <c r="B1065" s="145"/>
      <c r="C1065" s="146" t="s">
        <v>1230</v>
      </c>
      <c r="D1065" s="146" t="s">
        <v>131</v>
      </c>
      <c r="E1065" s="147" t="s">
        <v>1231</v>
      </c>
      <c r="F1065" s="148" t="s">
        <v>1193</v>
      </c>
      <c r="G1065" s="149" t="s">
        <v>240</v>
      </c>
      <c r="H1065" s="150">
        <v>14</v>
      </c>
      <c r="I1065" s="151"/>
      <c r="J1065" s="152">
        <f>ROUND(I1065*H1065,2)</f>
        <v>0</v>
      </c>
      <c r="K1065" s="148" t="s">
        <v>1</v>
      </c>
      <c r="L1065" s="30"/>
      <c r="M1065" s="153" t="s">
        <v>1</v>
      </c>
      <c r="N1065" s="154" t="s">
        <v>41</v>
      </c>
      <c r="O1065" s="55"/>
      <c r="P1065" s="155">
        <f>O1065*H1065</f>
        <v>0</v>
      </c>
      <c r="Q1065" s="155">
        <v>0</v>
      </c>
      <c r="R1065" s="155">
        <f>Q1065*H1065</f>
        <v>0</v>
      </c>
      <c r="S1065" s="155">
        <v>0</v>
      </c>
      <c r="T1065" s="156">
        <f>S1065*H1065</f>
        <v>0</v>
      </c>
      <c r="U1065" s="29"/>
      <c r="V1065" s="29"/>
      <c r="W1065" s="29"/>
      <c r="X1065" s="29"/>
      <c r="Y1065" s="29"/>
      <c r="Z1065" s="29"/>
      <c r="AA1065" s="29"/>
      <c r="AB1065" s="29"/>
      <c r="AC1065" s="29"/>
      <c r="AD1065" s="29"/>
      <c r="AE1065" s="29"/>
      <c r="AR1065" s="157" t="s">
        <v>149</v>
      </c>
      <c r="AT1065" s="157" t="s">
        <v>131</v>
      </c>
      <c r="AU1065" s="157" t="s">
        <v>85</v>
      </c>
      <c r="AY1065" s="14" t="s">
        <v>128</v>
      </c>
      <c r="BE1065" s="158">
        <f>IF(N1065="základní",J1065,0)</f>
        <v>0</v>
      </c>
      <c r="BF1065" s="158">
        <f>IF(N1065="snížená",J1065,0)</f>
        <v>0</v>
      </c>
      <c r="BG1065" s="158">
        <f>IF(N1065="zákl. přenesená",J1065,0)</f>
        <v>0</v>
      </c>
      <c r="BH1065" s="158">
        <f>IF(N1065="sníž. přenesená",J1065,0)</f>
        <v>0</v>
      </c>
      <c r="BI1065" s="158">
        <f>IF(N1065="nulová",J1065,0)</f>
        <v>0</v>
      </c>
      <c r="BJ1065" s="14" t="s">
        <v>83</v>
      </c>
      <c r="BK1065" s="158">
        <f>ROUND(I1065*H1065,2)</f>
        <v>0</v>
      </c>
      <c r="BL1065" s="14" t="s">
        <v>149</v>
      </c>
      <c r="BM1065" s="157" t="s">
        <v>1232</v>
      </c>
    </row>
    <row r="1066" spans="1:65" s="2" customFormat="1">
      <c r="A1066" s="29"/>
      <c r="B1066" s="30"/>
      <c r="C1066" s="29"/>
      <c r="D1066" s="159" t="s">
        <v>137</v>
      </c>
      <c r="E1066" s="29"/>
      <c r="F1066" s="160" t="s">
        <v>1193</v>
      </c>
      <c r="G1066" s="29"/>
      <c r="H1066" s="29"/>
      <c r="I1066" s="161"/>
      <c r="J1066" s="29"/>
      <c r="K1066" s="29"/>
      <c r="L1066" s="30"/>
      <c r="M1066" s="162"/>
      <c r="N1066" s="163"/>
      <c r="O1066" s="55"/>
      <c r="P1066" s="55"/>
      <c r="Q1066" s="55"/>
      <c r="R1066" s="55"/>
      <c r="S1066" s="55"/>
      <c r="T1066" s="56"/>
      <c r="U1066" s="29"/>
      <c r="V1066" s="29"/>
      <c r="W1066" s="29"/>
      <c r="X1066" s="29"/>
      <c r="Y1066" s="29"/>
      <c r="Z1066" s="29"/>
      <c r="AA1066" s="29"/>
      <c r="AB1066" s="29"/>
      <c r="AC1066" s="29"/>
      <c r="AD1066" s="29"/>
      <c r="AE1066" s="29"/>
      <c r="AT1066" s="14" t="s">
        <v>137</v>
      </c>
      <c r="AU1066" s="14" t="s">
        <v>85</v>
      </c>
    </row>
    <row r="1067" spans="1:65" s="2" customFormat="1" ht="19.5">
      <c r="A1067" s="29"/>
      <c r="B1067" s="30"/>
      <c r="C1067" s="29"/>
      <c r="D1067" s="159" t="s">
        <v>224</v>
      </c>
      <c r="E1067" s="29"/>
      <c r="F1067" s="168" t="s">
        <v>1074</v>
      </c>
      <c r="G1067" s="29"/>
      <c r="H1067" s="29"/>
      <c r="I1067" s="161"/>
      <c r="J1067" s="29"/>
      <c r="K1067" s="29"/>
      <c r="L1067" s="30"/>
      <c r="M1067" s="162"/>
      <c r="N1067" s="163"/>
      <c r="O1067" s="55"/>
      <c r="P1067" s="55"/>
      <c r="Q1067" s="55"/>
      <c r="R1067" s="55"/>
      <c r="S1067" s="55"/>
      <c r="T1067" s="56"/>
      <c r="U1067" s="29"/>
      <c r="V1067" s="29"/>
      <c r="W1067" s="29"/>
      <c r="X1067" s="29"/>
      <c r="Y1067" s="29"/>
      <c r="Z1067" s="29"/>
      <c r="AA1067" s="29"/>
      <c r="AB1067" s="29"/>
      <c r="AC1067" s="29"/>
      <c r="AD1067" s="29"/>
      <c r="AE1067" s="29"/>
      <c r="AT1067" s="14" t="s">
        <v>224</v>
      </c>
      <c r="AU1067" s="14" t="s">
        <v>85</v>
      </c>
    </row>
    <row r="1068" spans="1:65" s="12" customFormat="1" ht="22.9" customHeight="1">
      <c r="B1068" s="132"/>
      <c r="D1068" s="133" t="s">
        <v>75</v>
      </c>
      <c r="E1068" s="143" t="s">
        <v>1233</v>
      </c>
      <c r="F1068" s="143" t="s">
        <v>1234</v>
      </c>
      <c r="I1068" s="135"/>
      <c r="J1068" s="144">
        <f>BK1068</f>
        <v>0</v>
      </c>
      <c r="L1068" s="132"/>
      <c r="M1068" s="137"/>
      <c r="N1068" s="138"/>
      <c r="O1068" s="138"/>
      <c r="P1068" s="139">
        <f>SUM(P1069:P1089)</f>
        <v>0</v>
      </c>
      <c r="Q1068" s="138"/>
      <c r="R1068" s="139">
        <f>SUM(R1069:R1089)</f>
        <v>0</v>
      </c>
      <c r="S1068" s="138"/>
      <c r="T1068" s="140">
        <f>SUM(T1069:T1089)</f>
        <v>0</v>
      </c>
      <c r="AR1068" s="133" t="s">
        <v>83</v>
      </c>
      <c r="AT1068" s="141" t="s">
        <v>75</v>
      </c>
      <c r="AU1068" s="141" t="s">
        <v>83</v>
      </c>
      <c r="AY1068" s="133" t="s">
        <v>128</v>
      </c>
      <c r="BK1068" s="142">
        <f>SUM(BK1069:BK1089)</f>
        <v>0</v>
      </c>
    </row>
    <row r="1069" spans="1:65" s="2" customFormat="1" ht="16.5" customHeight="1">
      <c r="A1069" s="29"/>
      <c r="B1069" s="145"/>
      <c r="C1069" s="146" t="s">
        <v>1235</v>
      </c>
      <c r="D1069" s="146" t="s">
        <v>131</v>
      </c>
      <c r="E1069" s="147" t="s">
        <v>1236</v>
      </c>
      <c r="F1069" s="148" t="s">
        <v>1237</v>
      </c>
      <c r="G1069" s="149" t="s">
        <v>134</v>
      </c>
      <c r="H1069" s="150">
        <v>2</v>
      </c>
      <c r="I1069" s="151"/>
      <c r="J1069" s="152">
        <f>ROUND(I1069*H1069,2)</f>
        <v>0</v>
      </c>
      <c r="K1069" s="148" t="s">
        <v>1</v>
      </c>
      <c r="L1069" s="30"/>
      <c r="M1069" s="153" t="s">
        <v>1</v>
      </c>
      <c r="N1069" s="154" t="s">
        <v>41</v>
      </c>
      <c r="O1069" s="55"/>
      <c r="P1069" s="155">
        <f>O1069*H1069</f>
        <v>0</v>
      </c>
      <c r="Q1069" s="155">
        <v>0</v>
      </c>
      <c r="R1069" s="155">
        <f>Q1069*H1069</f>
        <v>0</v>
      </c>
      <c r="S1069" s="155">
        <v>0</v>
      </c>
      <c r="T1069" s="156">
        <f>S1069*H1069</f>
        <v>0</v>
      </c>
      <c r="U1069" s="29"/>
      <c r="V1069" s="29"/>
      <c r="W1069" s="29"/>
      <c r="X1069" s="29"/>
      <c r="Y1069" s="29"/>
      <c r="Z1069" s="29"/>
      <c r="AA1069" s="29"/>
      <c r="AB1069" s="29"/>
      <c r="AC1069" s="29"/>
      <c r="AD1069" s="29"/>
      <c r="AE1069" s="29"/>
      <c r="AR1069" s="157" t="s">
        <v>149</v>
      </c>
      <c r="AT1069" s="157" t="s">
        <v>131</v>
      </c>
      <c r="AU1069" s="157" t="s">
        <v>85</v>
      </c>
      <c r="AY1069" s="14" t="s">
        <v>128</v>
      </c>
      <c r="BE1069" s="158">
        <f>IF(N1069="základní",J1069,0)</f>
        <v>0</v>
      </c>
      <c r="BF1069" s="158">
        <f>IF(N1069="snížená",J1069,0)</f>
        <v>0</v>
      </c>
      <c r="BG1069" s="158">
        <f>IF(N1069="zákl. přenesená",J1069,0)</f>
        <v>0</v>
      </c>
      <c r="BH1069" s="158">
        <f>IF(N1069="sníž. přenesená",J1069,0)</f>
        <v>0</v>
      </c>
      <c r="BI1069" s="158">
        <f>IF(N1069="nulová",J1069,0)</f>
        <v>0</v>
      </c>
      <c r="BJ1069" s="14" t="s">
        <v>83</v>
      </c>
      <c r="BK1069" s="158">
        <f>ROUND(I1069*H1069,2)</f>
        <v>0</v>
      </c>
      <c r="BL1069" s="14" t="s">
        <v>149</v>
      </c>
      <c r="BM1069" s="157" t="s">
        <v>1238</v>
      </c>
    </row>
    <row r="1070" spans="1:65" s="2" customFormat="1">
      <c r="A1070" s="29"/>
      <c r="B1070" s="30"/>
      <c r="C1070" s="29"/>
      <c r="D1070" s="159" t="s">
        <v>137</v>
      </c>
      <c r="E1070" s="29"/>
      <c r="F1070" s="160" t="s">
        <v>1237</v>
      </c>
      <c r="G1070" s="29"/>
      <c r="H1070" s="29"/>
      <c r="I1070" s="161"/>
      <c r="J1070" s="29"/>
      <c r="K1070" s="29"/>
      <c r="L1070" s="30"/>
      <c r="M1070" s="162"/>
      <c r="N1070" s="163"/>
      <c r="O1070" s="55"/>
      <c r="P1070" s="55"/>
      <c r="Q1070" s="55"/>
      <c r="R1070" s="55"/>
      <c r="S1070" s="55"/>
      <c r="T1070" s="56"/>
      <c r="U1070" s="29"/>
      <c r="V1070" s="29"/>
      <c r="W1070" s="29"/>
      <c r="X1070" s="29"/>
      <c r="Y1070" s="29"/>
      <c r="Z1070" s="29"/>
      <c r="AA1070" s="29"/>
      <c r="AB1070" s="29"/>
      <c r="AC1070" s="29"/>
      <c r="AD1070" s="29"/>
      <c r="AE1070" s="29"/>
      <c r="AT1070" s="14" t="s">
        <v>137</v>
      </c>
      <c r="AU1070" s="14" t="s">
        <v>85</v>
      </c>
    </row>
    <row r="1071" spans="1:65" s="2" customFormat="1" ht="19.5">
      <c r="A1071" s="29"/>
      <c r="B1071" s="30"/>
      <c r="C1071" s="29"/>
      <c r="D1071" s="159" t="s">
        <v>224</v>
      </c>
      <c r="E1071" s="29"/>
      <c r="F1071" s="168" t="s">
        <v>1074</v>
      </c>
      <c r="G1071" s="29"/>
      <c r="H1071" s="29"/>
      <c r="I1071" s="161"/>
      <c r="J1071" s="29"/>
      <c r="K1071" s="29"/>
      <c r="L1071" s="30"/>
      <c r="M1071" s="162"/>
      <c r="N1071" s="163"/>
      <c r="O1071" s="55"/>
      <c r="P1071" s="55"/>
      <c r="Q1071" s="55"/>
      <c r="R1071" s="55"/>
      <c r="S1071" s="55"/>
      <c r="T1071" s="56"/>
      <c r="U1071" s="29"/>
      <c r="V1071" s="29"/>
      <c r="W1071" s="29"/>
      <c r="X1071" s="29"/>
      <c r="Y1071" s="29"/>
      <c r="Z1071" s="29"/>
      <c r="AA1071" s="29"/>
      <c r="AB1071" s="29"/>
      <c r="AC1071" s="29"/>
      <c r="AD1071" s="29"/>
      <c r="AE1071" s="29"/>
      <c r="AT1071" s="14" t="s">
        <v>224</v>
      </c>
      <c r="AU1071" s="14" t="s">
        <v>85</v>
      </c>
    </row>
    <row r="1072" spans="1:65" s="2" customFormat="1" ht="16.5" customHeight="1">
      <c r="A1072" s="29"/>
      <c r="B1072" s="145"/>
      <c r="C1072" s="146" t="s">
        <v>1239</v>
      </c>
      <c r="D1072" s="146" t="s">
        <v>131</v>
      </c>
      <c r="E1072" s="147" t="s">
        <v>1240</v>
      </c>
      <c r="F1072" s="148" t="s">
        <v>1241</v>
      </c>
      <c r="G1072" s="149" t="s">
        <v>134</v>
      </c>
      <c r="H1072" s="150">
        <v>1</v>
      </c>
      <c r="I1072" s="151"/>
      <c r="J1072" s="152">
        <f>ROUND(I1072*H1072,2)</f>
        <v>0</v>
      </c>
      <c r="K1072" s="148" t="s">
        <v>1</v>
      </c>
      <c r="L1072" s="30"/>
      <c r="M1072" s="153" t="s">
        <v>1</v>
      </c>
      <c r="N1072" s="154" t="s">
        <v>41</v>
      </c>
      <c r="O1072" s="55"/>
      <c r="P1072" s="155">
        <f>O1072*H1072</f>
        <v>0</v>
      </c>
      <c r="Q1072" s="155">
        <v>0</v>
      </c>
      <c r="R1072" s="155">
        <f>Q1072*H1072</f>
        <v>0</v>
      </c>
      <c r="S1072" s="155">
        <v>0</v>
      </c>
      <c r="T1072" s="156">
        <f>S1072*H1072</f>
        <v>0</v>
      </c>
      <c r="U1072" s="29"/>
      <c r="V1072" s="29"/>
      <c r="W1072" s="29"/>
      <c r="X1072" s="29"/>
      <c r="Y1072" s="29"/>
      <c r="Z1072" s="29"/>
      <c r="AA1072" s="29"/>
      <c r="AB1072" s="29"/>
      <c r="AC1072" s="29"/>
      <c r="AD1072" s="29"/>
      <c r="AE1072" s="29"/>
      <c r="AR1072" s="157" t="s">
        <v>149</v>
      </c>
      <c r="AT1072" s="157" t="s">
        <v>131</v>
      </c>
      <c r="AU1072" s="157" t="s">
        <v>85</v>
      </c>
      <c r="AY1072" s="14" t="s">
        <v>128</v>
      </c>
      <c r="BE1072" s="158">
        <f>IF(N1072="základní",J1072,0)</f>
        <v>0</v>
      </c>
      <c r="BF1072" s="158">
        <f>IF(N1072="snížená",J1072,0)</f>
        <v>0</v>
      </c>
      <c r="BG1072" s="158">
        <f>IF(N1072="zákl. přenesená",J1072,0)</f>
        <v>0</v>
      </c>
      <c r="BH1072" s="158">
        <f>IF(N1072="sníž. přenesená",J1072,0)</f>
        <v>0</v>
      </c>
      <c r="BI1072" s="158">
        <f>IF(N1072="nulová",J1072,0)</f>
        <v>0</v>
      </c>
      <c r="BJ1072" s="14" t="s">
        <v>83</v>
      </c>
      <c r="BK1072" s="158">
        <f>ROUND(I1072*H1072,2)</f>
        <v>0</v>
      </c>
      <c r="BL1072" s="14" t="s">
        <v>149</v>
      </c>
      <c r="BM1072" s="157" t="s">
        <v>1242</v>
      </c>
    </row>
    <row r="1073" spans="1:65" s="2" customFormat="1">
      <c r="A1073" s="29"/>
      <c r="B1073" s="30"/>
      <c r="C1073" s="29"/>
      <c r="D1073" s="159" t="s">
        <v>137</v>
      </c>
      <c r="E1073" s="29"/>
      <c r="F1073" s="160" t="s">
        <v>1241</v>
      </c>
      <c r="G1073" s="29"/>
      <c r="H1073" s="29"/>
      <c r="I1073" s="161"/>
      <c r="J1073" s="29"/>
      <c r="K1073" s="29"/>
      <c r="L1073" s="30"/>
      <c r="M1073" s="162"/>
      <c r="N1073" s="163"/>
      <c r="O1073" s="55"/>
      <c r="P1073" s="55"/>
      <c r="Q1073" s="55"/>
      <c r="R1073" s="55"/>
      <c r="S1073" s="55"/>
      <c r="T1073" s="56"/>
      <c r="U1073" s="29"/>
      <c r="V1073" s="29"/>
      <c r="W1073" s="29"/>
      <c r="X1073" s="29"/>
      <c r="Y1073" s="29"/>
      <c r="Z1073" s="29"/>
      <c r="AA1073" s="29"/>
      <c r="AB1073" s="29"/>
      <c r="AC1073" s="29"/>
      <c r="AD1073" s="29"/>
      <c r="AE1073" s="29"/>
      <c r="AT1073" s="14" t="s">
        <v>137</v>
      </c>
      <c r="AU1073" s="14" t="s">
        <v>85</v>
      </c>
    </row>
    <row r="1074" spans="1:65" s="2" customFormat="1" ht="19.5">
      <c r="A1074" s="29"/>
      <c r="B1074" s="30"/>
      <c r="C1074" s="29"/>
      <c r="D1074" s="159" t="s">
        <v>224</v>
      </c>
      <c r="E1074" s="29"/>
      <c r="F1074" s="168" t="s">
        <v>1060</v>
      </c>
      <c r="G1074" s="29"/>
      <c r="H1074" s="29"/>
      <c r="I1074" s="161"/>
      <c r="J1074" s="29"/>
      <c r="K1074" s="29"/>
      <c r="L1074" s="30"/>
      <c r="M1074" s="162"/>
      <c r="N1074" s="163"/>
      <c r="O1074" s="55"/>
      <c r="P1074" s="55"/>
      <c r="Q1074" s="55"/>
      <c r="R1074" s="55"/>
      <c r="S1074" s="55"/>
      <c r="T1074" s="56"/>
      <c r="U1074" s="29"/>
      <c r="V1074" s="29"/>
      <c r="W1074" s="29"/>
      <c r="X1074" s="29"/>
      <c r="Y1074" s="29"/>
      <c r="Z1074" s="29"/>
      <c r="AA1074" s="29"/>
      <c r="AB1074" s="29"/>
      <c r="AC1074" s="29"/>
      <c r="AD1074" s="29"/>
      <c r="AE1074" s="29"/>
      <c r="AT1074" s="14" t="s">
        <v>224</v>
      </c>
      <c r="AU1074" s="14" t="s">
        <v>85</v>
      </c>
    </row>
    <row r="1075" spans="1:65" s="2" customFormat="1" ht="16.5" customHeight="1">
      <c r="A1075" s="29"/>
      <c r="B1075" s="145"/>
      <c r="C1075" s="146" t="s">
        <v>1243</v>
      </c>
      <c r="D1075" s="146" t="s">
        <v>131</v>
      </c>
      <c r="E1075" s="147" t="s">
        <v>1244</v>
      </c>
      <c r="F1075" s="148" t="s">
        <v>1222</v>
      </c>
      <c r="G1075" s="149" t="s">
        <v>248</v>
      </c>
      <c r="H1075" s="150">
        <v>8</v>
      </c>
      <c r="I1075" s="151"/>
      <c r="J1075" s="152">
        <f>ROUND(I1075*H1075,2)</f>
        <v>0</v>
      </c>
      <c r="K1075" s="148" t="s">
        <v>1</v>
      </c>
      <c r="L1075" s="30"/>
      <c r="M1075" s="153" t="s">
        <v>1</v>
      </c>
      <c r="N1075" s="154" t="s">
        <v>41</v>
      </c>
      <c r="O1075" s="55"/>
      <c r="P1075" s="155">
        <f>O1075*H1075</f>
        <v>0</v>
      </c>
      <c r="Q1075" s="155">
        <v>0</v>
      </c>
      <c r="R1075" s="155">
        <f>Q1075*H1075</f>
        <v>0</v>
      </c>
      <c r="S1075" s="155">
        <v>0</v>
      </c>
      <c r="T1075" s="156">
        <f>S1075*H1075</f>
        <v>0</v>
      </c>
      <c r="U1075" s="29"/>
      <c r="V1075" s="29"/>
      <c r="W1075" s="29"/>
      <c r="X1075" s="29"/>
      <c r="Y1075" s="29"/>
      <c r="Z1075" s="29"/>
      <c r="AA1075" s="29"/>
      <c r="AB1075" s="29"/>
      <c r="AC1075" s="29"/>
      <c r="AD1075" s="29"/>
      <c r="AE1075" s="29"/>
      <c r="AR1075" s="157" t="s">
        <v>149</v>
      </c>
      <c r="AT1075" s="157" t="s">
        <v>131</v>
      </c>
      <c r="AU1075" s="157" t="s">
        <v>85</v>
      </c>
      <c r="AY1075" s="14" t="s">
        <v>128</v>
      </c>
      <c r="BE1075" s="158">
        <f>IF(N1075="základní",J1075,0)</f>
        <v>0</v>
      </c>
      <c r="BF1075" s="158">
        <f>IF(N1075="snížená",J1075,0)</f>
        <v>0</v>
      </c>
      <c r="BG1075" s="158">
        <f>IF(N1075="zákl. přenesená",J1075,0)</f>
        <v>0</v>
      </c>
      <c r="BH1075" s="158">
        <f>IF(N1075="sníž. přenesená",J1075,0)</f>
        <v>0</v>
      </c>
      <c r="BI1075" s="158">
        <f>IF(N1075="nulová",J1075,0)</f>
        <v>0</v>
      </c>
      <c r="BJ1075" s="14" t="s">
        <v>83</v>
      </c>
      <c r="BK1075" s="158">
        <f>ROUND(I1075*H1075,2)</f>
        <v>0</v>
      </c>
      <c r="BL1075" s="14" t="s">
        <v>149</v>
      </c>
      <c r="BM1075" s="157" t="s">
        <v>1245</v>
      </c>
    </row>
    <row r="1076" spans="1:65" s="2" customFormat="1">
      <c r="A1076" s="29"/>
      <c r="B1076" s="30"/>
      <c r="C1076" s="29"/>
      <c r="D1076" s="159" t="s">
        <v>137</v>
      </c>
      <c r="E1076" s="29"/>
      <c r="F1076" s="160" t="s">
        <v>1222</v>
      </c>
      <c r="G1076" s="29"/>
      <c r="H1076" s="29"/>
      <c r="I1076" s="161"/>
      <c r="J1076" s="29"/>
      <c r="K1076" s="29"/>
      <c r="L1076" s="30"/>
      <c r="M1076" s="162"/>
      <c r="N1076" s="163"/>
      <c r="O1076" s="55"/>
      <c r="P1076" s="55"/>
      <c r="Q1076" s="55"/>
      <c r="R1076" s="55"/>
      <c r="S1076" s="55"/>
      <c r="T1076" s="56"/>
      <c r="U1076" s="29"/>
      <c r="V1076" s="29"/>
      <c r="W1076" s="29"/>
      <c r="X1076" s="29"/>
      <c r="Y1076" s="29"/>
      <c r="Z1076" s="29"/>
      <c r="AA1076" s="29"/>
      <c r="AB1076" s="29"/>
      <c r="AC1076" s="29"/>
      <c r="AD1076" s="29"/>
      <c r="AE1076" s="29"/>
      <c r="AT1076" s="14" t="s">
        <v>137</v>
      </c>
      <c r="AU1076" s="14" t="s">
        <v>85</v>
      </c>
    </row>
    <row r="1077" spans="1:65" s="2" customFormat="1" ht="19.5">
      <c r="A1077" s="29"/>
      <c r="B1077" s="30"/>
      <c r="C1077" s="29"/>
      <c r="D1077" s="159" t="s">
        <v>224</v>
      </c>
      <c r="E1077" s="29"/>
      <c r="F1077" s="168" t="s">
        <v>1103</v>
      </c>
      <c r="G1077" s="29"/>
      <c r="H1077" s="29"/>
      <c r="I1077" s="161"/>
      <c r="J1077" s="29"/>
      <c r="K1077" s="29"/>
      <c r="L1077" s="30"/>
      <c r="M1077" s="162"/>
      <c r="N1077" s="163"/>
      <c r="O1077" s="55"/>
      <c r="P1077" s="55"/>
      <c r="Q1077" s="55"/>
      <c r="R1077" s="55"/>
      <c r="S1077" s="55"/>
      <c r="T1077" s="56"/>
      <c r="U1077" s="29"/>
      <c r="V1077" s="29"/>
      <c r="W1077" s="29"/>
      <c r="X1077" s="29"/>
      <c r="Y1077" s="29"/>
      <c r="Z1077" s="29"/>
      <c r="AA1077" s="29"/>
      <c r="AB1077" s="29"/>
      <c r="AC1077" s="29"/>
      <c r="AD1077" s="29"/>
      <c r="AE1077" s="29"/>
      <c r="AT1077" s="14" t="s">
        <v>224</v>
      </c>
      <c r="AU1077" s="14" t="s">
        <v>85</v>
      </c>
    </row>
    <row r="1078" spans="1:65" s="2" customFormat="1" ht="16.5" customHeight="1">
      <c r="A1078" s="29"/>
      <c r="B1078" s="145"/>
      <c r="C1078" s="146" t="s">
        <v>1246</v>
      </c>
      <c r="D1078" s="146" t="s">
        <v>131</v>
      </c>
      <c r="E1078" s="147" t="s">
        <v>1247</v>
      </c>
      <c r="F1078" s="148" t="s">
        <v>1248</v>
      </c>
      <c r="G1078" s="149" t="s">
        <v>248</v>
      </c>
      <c r="H1078" s="150">
        <v>2</v>
      </c>
      <c r="I1078" s="151"/>
      <c r="J1078" s="152">
        <f>ROUND(I1078*H1078,2)</f>
        <v>0</v>
      </c>
      <c r="K1078" s="148" t="s">
        <v>1</v>
      </c>
      <c r="L1078" s="30"/>
      <c r="M1078" s="153" t="s">
        <v>1</v>
      </c>
      <c r="N1078" s="154" t="s">
        <v>41</v>
      </c>
      <c r="O1078" s="55"/>
      <c r="P1078" s="155">
        <f>O1078*H1078</f>
        <v>0</v>
      </c>
      <c r="Q1078" s="155">
        <v>0</v>
      </c>
      <c r="R1078" s="155">
        <f>Q1078*H1078</f>
        <v>0</v>
      </c>
      <c r="S1078" s="155">
        <v>0</v>
      </c>
      <c r="T1078" s="156">
        <f>S1078*H1078</f>
        <v>0</v>
      </c>
      <c r="U1078" s="29"/>
      <c r="V1078" s="29"/>
      <c r="W1078" s="29"/>
      <c r="X1078" s="29"/>
      <c r="Y1078" s="29"/>
      <c r="Z1078" s="29"/>
      <c r="AA1078" s="29"/>
      <c r="AB1078" s="29"/>
      <c r="AC1078" s="29"/>
      <c r="AD1078" s="29"/>
      <c r="AE1078" s="29"/>
      <c r="AR1078" s="157" t="s">
        <v>149</v>
      </c>
      <c r="AT1078" s="157" t="s">
        <v>131</v>
      </c>
      <c r="AU1078" s="157" t="s">
        <v>85</v>
      </c>
      <c r="AY1078" s="14" t="s">
        <v>128</v>
      </c>
      <c r="BE1078" s="158">
        <f>IF(N1078="základní",J1078,0)</f>
        <v>0</v>
      </c>
      <c r="BF1078" s="158">
        <f>IF(N1078="snížená",J1078,0)</f>
        <v>0</v>
      </c>
      <c r="BG1078" s="158">
        <f>IF(N1078="zákl. přenesená",J1078,0)</f>
        <v>0</v>
      </c>
      <c r="BH1078" s="158">
        <f>IF(N1078="sníž. přenesená",J1078,0)</f>
        <v>0</v>
      </c>
      <c r="BI1078" s="158">
        <f>IF(N1078="nulová",J1078,0)</f>
        <v>0</v>
      </c>
      <c r="BJ1078" s="14" t="s">
        <v>83</v>
      </c>
      <c r="BK1078" s="158">
        <f>ROUND(I1078*H1078,2)</f>
        <v>0</v>
      </c>
      <c r="BL1078" s="14" t="s">
        <v>149</v>
      </c>
      <c r="BM1078" s="157" t="s">
        <v>1249</v>
      </c>
    </row>
    <row r="1079" spans="1:65" s="2" customFormat="1">
      <c r="A1079" s="29"/>
      <c r="B1079" s="30"/>
      <c r="C1079" s="29"/>
      <c r="D1079" s="159" t="s">
        <v>137</v>
      </c>
      <c r="E1079" s="29"/>
      <c r="F1079" s="160" t="s">
        <v>1248</v>
      </c>
      <c r="G1079" s="29"/>
      <c r="H1079" s="29"/>
      <c r="I1079" s="161"/>
      <c r="J1079" s="29"/>
      <c r="K1079" s="29"/>
      <c r="L1079" s="30"/>
      <c r="M1079" s="162"/>
      <c r="N1079" s="163"/>
      <c r="O1079" s="55"/>
      <c r="P1079" s="55"/>
      <c r="Q1079" s="55"/>
      <c r="R1079" s="55"/>
      <c r="S1079" s="55"/>
      <c r="T1079" s="56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T1079" s="14" t="s">
        <v>137</v>
      </c>
      <c r="AU1079" s="14" t="s">
        <v>85</v>
      </c>
    </row>
    <row r="1080" spans="1:65" s="2" customFormat="1" ht="19.5">
      <c r="A1080" s="29"/>
      <c r="B1080" s="30"/>
      <c r="C1080" s="29"/>
      <c r="D1080" s="159" t="s">
        <v>224</v>
      </c>
      <c r="E1080" s="29"/>
      <c r="F1080" s="168" t="s">
        <v>1074</v>
      </c>
      <c r="G1080" s="29"/>
      <c r="H1080" s="29"/>
      <c r="I1080" s="161"/>
      <c r="J1080" s="29"/>
      <c r="K1080" s="29"/>
      <c r="L1080" s="30"/>
      <c r="M1080" s="162"/>
      <c r="N1080" s="163"/>
      <c r="O1080" s="55"/>
      <c r="P1080" s="55"/>
      <c r="Q1080" s="55"/>
      <c r="R1080" s="55"/>
      <c r="S1080" s="55"/>
      <c r="T1080" s="56"/>
      <c r="U1080" s="29"/>
      <c r="V1080" s="29"/>
      <c r="W1080" s="29"/>
      <c r="X1080" s="29"/>
      <c r="Y1080" s="29"/>
      <c r="Z1080" s="29"/>
      <c r="AA1080" s="29"/>
      <c r="AB1080" s="29"/>
      <c r="AC1080" s="29"/>
      <c r="AD1080" s="29"/>
      <c r="AE1080" s="29"/>
      <c r="AT1080" s="14" t="s">
        <v>224</v>
      </c>
      <c r="AU1080" s="14" t="s">
        <v>85</v>
      </c>
    </row>
    <row r="1081" spans="1:65" s="2" customFormat="1" ht="16.5" customHeight="1">
      <c r="A1081" s="29"/>
      <c r="B1081" s="145"/>
      <c r="C1081" s="146" t="s">
        <v>1250</v>
      </c>
      <c r="D1081" s="146" t="s">
        <v>131</v>
      </c>
      <c r="E1081" s="147" t="s">
        <v>1251</v>
      </c>
      <c r="F1081" s="148" t="s">
        <v>1252</v>
      </c>
      <c r="G1081" s="149" t="s">
        <v>248</v>
      </c>
      <c r="H1081" s="150">
        <v>3</v>
      </c>
      <c r="I1081" s="151"/>
      <c r="J1081" s="152">
        <f>ROUND(I1081*H1081,2)</f>
        <v>0</v>
      </c>
      <c r="K1081" s="148" t="s">
        <v>1</v>
      </c>
      <c r="L1081" s="30"/>
      <c r="M1081" s="153" t="s">
        <v>1</v>
      </c>
      <c r="N1081" s="154" t="s">
        <v>41</v>
      </c>
      <c r="O1081" s="55"/>
      <c r="P1081" s="155">
        <f>O1081*H1081</f>
        <v>0</v>
      </c>
      <c r="Q1081" s="155">
        <v>0</v>
      </c>
      <c r="R1081" s="155">
        <f>Q1081*H1081</f>
        <v>0</v>
      </c>
      <c r="S1081" s="155">
        <v>0</v>
      </c>
      <c r="T1081" s="156">
        <f>S1081*H1081</f>
        <v>0</v>
      </c>
      <c r="U1081" s="29"/>
      <c r="V1081" s="29"/>
      <c r="W1081" s="29"/>
      <c r="X1081" s="29"/>
      <c r="Y1081" s="29"/>
      <c r="Z1081" s="29"/>
      <c r="AA1081" s="29"/>
      <c r="AB1081" s="29"/>
      <c r="AC1081" s="29"/>
      <c r="AD1081" s="29"/>
      <c r="AE1081" s="29"/>
      <c r="AR1081" s="157" t="s">
        <v>149</v>
      </c>
      <c r="AT1081" s="157" t="s">
        <v>131</v>
      </c>
      <c r="AU1081" s="157" t="s">
        <v>85</v>
      </c>
      <c r="AY1081" s="14" t="s">
        <v>128</v>
      </c>
      <c r="BE1081" s="158">
        <f>IF(N1081="základní",J1081,0)</f>
        <v>0</v>
      </c>
      <c r="BF1081" s="158">
        <f>IF(N1081="snížená",J1081,0)</f>
        <v>0</v>
      </c>
      <c r="BG1081" s="158">
        <f>IF(N1081="zákl. přenesená",J1081,0)</f>
        <v>0</v>
      </c>
      <c r="BH1081" s="158">
        <f>IF(N1081="sníž. přenesená",J1081,0)</f>
        <v>0</v>
      </c>
      <c r="BI1081" s="158">
        <f>IF(N1081="nulová",J1081,0)</f>
        <v>0</v>
      </c>
      <c r="BJ1081" s="14" t="s">
        <v>83</v>
      </c>
      <c r="BK1081" s="158">
        <f>ROUND(I1081*H1081,2)</f>
        <v>0</v>
      </c>
      <c r="BL1081" s="14" t="s">
        <v>149</v>
      </c>
      <c r="BM1081" s="157" t="s">
        <v>1253</v>
      </c>
    </row>
    <row r="1082" spans="1:65" s="2" customFormat="1">
      <c r="A1082" s="29"/>
      <c r="B1082" s="30"/>
      <c r="C1082" s="29"/>
      <c r="D1082" s="159" t="s">
        <v>137</v>
      </c>
      <c r="E1082" s="29"/>
      <c r="F1082" s="160" t="s">
        <v>1252</v>
      </c>
      <c r="G1082" s="29"/>
      <c r="H1082" s="29"/>
      <c r="I1082" s="161"/>
      <c r="J1082" s="29"/>
      <c r="K1082" s="29"/>
      <c r="L1082" s="30"/>
      <c r="M1082" s="162"/>
      <c r="N1082" s="163"/>
      <c r="O1082" s="55"/>
      <c r="P1082" s="55"/>
      <c r="Q1082" s="55"/>
      <c r="R1082" s="55"/>
      <c r="S1082" s="55"/>
      <c r="T1082" s="56"/>
      <c r="U1082" s="29"/>
      <c r="V1082" s="29"/>
      <c r="W1082" s="29"/>
      <c r="X1082" s="29"/>
      <c r="Y1082" s="29"/>
      <c r="Z1082" s="29"/>
      <c r="AA1082" s="29"/>
      <c r="AB1082" s="29"/>
      <c r="AC1082" s="29"/>
      <c r="AD1082" s="29"/>
      <c r="AE1082" s="29"/>
      <c r="AT1082" s="14" t="s">
        <v>137</v>
      </c>
      <c r="AU1082" s="14" t="s">
        <v>85</v>
      </c>
    </row>
    <row r="1083" spans="1:65" s="2" customFormat="1" ht="19.5">
      <c r="A1083" s="29"/>
      <c r="B1083" s="30"/>
      <c r="C1083" s="29"/>
      <c r="D1083" s="159" t="s">
        <v>224</v>
      </c>
      <c r="E1083" s="29"/>
      <c r="F1083" s="168" t="s">
        <v>1074</v>
      </c>
      <c r="G1083" s="29"/>
      <c r="H1083" s="29"/>
      <c r="I1083" s="161"/>
      <c r="J1083" s="29"/>
      <c r="K1083" s="29"/>
      <c r="L1083" s="30"/>
      <c r="M1083" s="162"/>
      <c r="N1083" s="163"/>
      <c r="O1083" s="55"/>
      <c r="P1083" s="55"/>
      <c r="Q1083" s="55"/>
      <c r="R1083" s="55"/>
      <c r="S1083" s="55"/>
      <c r="T1083" s="56"/>
      <c r="U1083" s="29"/>
      <c r="V1083" s="29"/>
      <c r="W1083" s="29"/>
      <c r="X1083" s="29"/>
      <c r="Y1083" s="29"/>
      <c r="Z1083" s="29"/>
      <c r="AA1083" s="29"/>
      <c r="AB1083" s="29"/>
      <c r="AC1083" s="29"/>
      <c r="AD1083" s="29"/>
      <c r="AE1083" s="29"/>
      <c r="AT1083" s="14" t="s">
        <v>224</v>
      </c>
      <c r="AU1083" s="14" t="s">
        <v>85</v>
      </c>
    </row>
    <row r="1084" spans="1:65" s="2" customFormat="1" ht="16.5" customHeight="1">
      <c r="A1084" s="29"/>
      <c r="B1084" s="145"/>
      <c r="C1084" s="146" t="s">
        <v>1254</v>
      </c>
      <c r="D1084" s="146" t="s">
        <v>131</v>
      </c>
      <c r="E1084" s="147" t="s">
        <v>1255</v>
      </c>
      <c r="F1084" s="148" t="s">
        <v>1256</v>
      </c>
      <c r="G1084" s="149" t="s">
        <v>248</v>
      </c>
      <c r="H1084" s="150">
        <v>6</v>
      </c>
      <c r="I1084" s="151"/>
      <c r="J1084" s="152">
        <f>ROUND(I1084*H1084,2)</f>
        <v>0</v>
      </c>
      <c r="K1084" s="148" t="s">
        <v>1</v>
      </c>
      <c r="L1084" s="30"/>
      <c r="M1084" s="153" t="s">
        <v>1</v>
      </c>
      <c r="N1084" s="154" t="s">
        <v>41</v>
      </c>
      <c r="O1084" s="55"/>
      <c r="P1084" s="155">
        <f>O1084*H1084</f>
        <v>0</v>
      </c>
      <c r="Q1084" s="155">
        <v>0</v>
      </c>
      <c r="R1084" s="155">
        <f>Q1084*H1084</f>
        <v>0</v>
      </c>
      <c r="S1084" s="155">
        <v>0</v>
      </c>
      <c r="T1084" s="156">
        <f>S1084*H1084</f>
        <v>0</v>
      </c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R1084" s="157" t="s">
        <v>149</v>
      </c>
      <c r="AT1084" s="157" t="s">
        <v>131</v>
      </c>
      <c r="AU1084" s="157" t="s">
        <v>85</v>
      </c>
      <c r="AY1084" s="14" t="s">
        <v>128</v>
      </c>
      <c r="BE1084" s="158">
        <f>IF(N1084="základní",J1084,0)</f>
        <v>0</v>
      </c>
      <c r="BF1084" s="158">
        <f>IF(N1084="snížená",J1084,0)</f>
        <v>0</v>
      </c>
      <c r="BG1084" s="158">
        <f>IF(N1084="zákl. přenesená",J1084,0)</f>
        <v>0</v>
      </c>
      <c r="BH1084" s="158">
        <f>IF(N1084="sníž. přenesená",J1084,0)</f>
        <v>0</v>
      </c>
      <c r="BI1084" s="158">
        <f>IF(N1084="nulová",J1084,0)</f>
        <v>0</v>
      </c>
      <c r="BJ1084" s="14" t="s">
        <v>83</v>
      </c>
      <c r="BK1084" s="158">
        <f>ROUND(I1084*H1084,2)</f>
        <v>0</v>
      </c>
      <c r="BL1084" s="14" t="s">
        <v>149</v>
      </c>
      <c r="BM1084" s="157" t="s">
        <v>1257</v>
      </c>
    </row>
    <row r="1085" spans="1:65" s="2" customFormat="1">
      <c r="A1085" s="29"/>
      <c r="B1085" s="30"/>
      <c r="C1085" s="29"/>
      <c r="D1085" s="159" t="s">
        <v>137</v>
      </c>
      <c r="E1085" s="29"/>
      <c r="F1085" s="160" t="s">
        <v>1256</v>
      </c>
      <c r="G1085" s="29"/>
      <c r="H1085" s="29"/>
      <c r="I1085" s="161"/>
      <c r="J1085" s="29"/>
      <c r="K1085" s="29"/>
      <c r="L1085" s="30"/>
      <c r="M1085" s="162"/>
      <c r="N1085" s="163"/>
      <c r="O1085" s="55"/>
      <c r="P1085" s="55"/>
      <c r="Q1085" s="55"/>
      <c r="R1085" s="55"/>
      <c r="S1085" s="55"/>
      <c r="T1085" s="56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T1085" s="14" t="s">
        <v>137</v>
      </c>
      <c r="AU1085" s="14" t="s">
        <v>85</v>
      </c>
    </row>
    <row r="1086" spans="1:65" s="2" customFormat="1" ht="19.5">
      <c r="A1086" s="29"/>
      <c r="B1086" s="30"/>
      <c r="C1086" s="29"/>
      <c r="D1086" s="159" t="s">
        <v>224</v>
      </c>
      <c r="E1086" s="29"/>
      <c r="F1086" s="168" t="s">
        <v>1074</v>
      </c>
      <c r="G1086" s="29"/>
      <c r="H1086" s="29"/>
      <c r="I1086" s="161"/>
      <c r="J1086" s="29"/>
      <c r="K1086" s="29"/>
      <c r="L1086" s="30"/>
      <c r="M1086" s="162"/>
      <c r="N1086" s="163"/>
      <c r="O1086" s="55"/>
      <c r="P1086" s="55"/>
      <c r="Q1086" s="55"/>
      <c r="R1086" s="55"/>
      <c r="S1086" s="55"/>
      <c r="T1086" s="56"/>
      <c r="U1086" s="29"/>
      <c r="V1086" s="29"/>
      <c r="W1086" s="29"/>
      <c r="X1086" s="29"/>
      <c r="Y1086" s="29"/>
      <c r="Z1086" s="29"/>
      <c r="AA1086" s="29"/>
      <c r="AB1086" s="29"/>
      <c r="AC1086" s="29"/>
      <c r="AD1086" s="29"/>
      <c r="AE1086" s="29"/>
      <c r="AT1086" s="14" t="s">
        <v>224</v>
      </c>
      <c r="AU1086" s="14" t="s">
        <v>85</v>
      </c>
    </row>
    <row r="1087" spans="1:65" s="2" customFormat="1" ht="16.5" customHeight="1">
      <c r="A1087" s="29"/>
      <c r="B1087" s="145"/>
      <c r="C1087" s="146" t="s">
        <v>1258</v>
      </c>
      <c r="D1087" s="146" t="s">
        <v>131</v>
      </c>
      <c r="E1087" s="147" t="s">
        <v>1259</v>
      </c>
      <c r="F1087" s="148" t="s">
        <v>1260</v>
      </c>
      <c r="G1087" s="149" t="s">
        <v>240</v>
      </c>
      <c r="H1087" s="150">
        <v>4</v>
      </c>
      <c r="I1087" s="151"/>
      <c r="J1087" s="152">
        <f>ROUND(I1087*H1087,2)</f>
        <v>0</v>
      </c>
      <c r="K1087" s="148" t="s">
        <v>1</v>
      </c>
      <c r="L1087" s="30"/>
      <c r="M1087" s="153" t="s">
        <v>1</v>
      </c>
      <c r="N1087" s="154" t="s">
        <v>41</v>
      </c>
      <c r="O1087" s="55"/>
      <c r="P1087" s="155">
        <f>O1087*H1087</f>
        <v>0</v>
      </c>
      <c r="Q1087" s="155">
        <v>0</v>
      </c>
      <c r="R1087" s="155">
        <f>Q1087*H1087</f>
        <v>0</v>
      </c>
      <c r="S1087" s="155">
        <v>0</v>
      </c>
      <c r="T1087" s="156">
        <f>S1087*H1087</f>
        <v>0</v>
      </c>
      <c r="U1087" s="29"/>
      <c r="V1087" s="29"/>
      <c r="W1087" s="29"/>
      <c r="X1087" s="29"/>
      <c r="Y1087" s="29"/>
      <c r="Z1087" s="29"/>
      <c r="AA1087" s="29"/>
      <c r="AB1087" s="29"/>
      <c r="AC1087" s="29"/>
      <c r="AD1087" s="29"/>
      <c r="AE1087" s="29"/>
      <c r="AR1087" s="157" t="s">
        <v>149</v>
      </c>
      <c r="AT1087" s="157" t="s">
        <v>131</v>
      </c>
      <c r="AU1087" s="157" t="s">
        <v>85</v>
      </c>
      <c r="AY1087" s="14" t="s">
        <v>128</v>
      </c>
      <c r="BE1087" s="158">
        <f>IF(N1087="základní",J1087,0)</f>
        <v>0</v>
      </c>
      <c r="BF1087" s="158">
        <f>IF(N1087="snížená",J1087,0)</f>
        <v>0</v>
      </c>
      <c r="BG1087" s="158">
        <f>IF(N1087="zákl. přenesená",J1087,0)</f>
        <v>0</v>
      </c>
      <c r="BH1087" s="158">
        <f>IF(N1087="sníž. přenesená",J1087,0)</f>
        <v>0</v>
      </c>
      <c r="BI1087" s="158">
        <f>IF(N1087="nulová",J1087,0)</f>
        <v>0</v>
      </c>
      <c r="BJ1087" s="14" t="s">
        <v>83</v>
      </c>
      <c r="BK1087" s="158">
        <f>ROUND(I1087*H1087,2)</f>
        <v>0</v>
      </c>
      <c r="BL1087" s="14" t="s">
        <v>149</v>
      </c>
      <c r="BM1087" s="157" t="s">
        <v>1261</v>
      </c>
    </row>
    <row r="1088" spans="1:65" s="2" customFormat="1">
      <c r="A1088" s="29"/>
      <c r="B1088" s="30"/>
      <c r="C1088" s="29"/>
      <c r="D1088" s="159" t="s">
        <v>137</v>
      </c>
      <c r="E1088" s="29"/>
      <c r="F1088" s="160" t="s">
        <v>1260</v>
      </c>
      <c r="G1088" s="29"/>
      <c r="H1088" s="29"/>
      <c r="I1088" s="161"/>
      <c r="J1088" s="29"/>
      <c r="K1088" s="29"/>
      <c r="L1088" s="30"/>
      <c r="M1088" s="162"/>
      <c r="N1088" s="163"/>
      <c r="O1088" s="55"/>
      <c r="P1088" s="55"/>
      <c r="Q1088" s="55"/>
      <c r="R1088" s="55"/>
      <c r="S1088" s="55"/>
      <c r="T1088" s="56"/>
      <c r="U1088" s="29"/>
      <c r="V1088" s="29"/>
      <c r="W1088" s="29"/>
      <c r="X1088" s="29"/>
      <c r="Y1088" s="29"/>
      <c r="Z1088" s="29"/>
      <c r="AA1088" s="29"/>
      <c r="AB1088" s="29"/>
      <c r="AC1088" s="29"/>
      <c r="AD1088" s="29"/>
      <c r="AE1088" s="29"/>
      <c r="AT1088" s="14" t="s">
        <v>137</v>
      </c>
      <c r="AU1088" s="14" t="s">
        <v>85</v>
      </c>
    </row>
    <row r="1089" spans="1:65" s="2" customFormat="1" ht="19.5">
      <c r="A1089" s="29"/>
      <c r="B1089" s="30"/>
      <c r="C1089" s="29"/>
      <c r="D1089" s="159" t="s">
        <v>224</v>
      </c>
      <c r="E1089" s="29"/>
      <c r="F1089" s="168" t="s">
        <v>1074</v>
      </c>
      <c r="G1089" s="29"/>
      <c r="H1089" s="29"/>
      <c r="I1089" s="161"/>
      <c r="J1089" s="29"/>
      <c r="K1089" s="29"/>
      <c r="L1089" s="30"/>
      <c r="M1089" s="162"/>
      <c r="N1089" s="163"/>
      <c r="O1089" s="55"/>
      <c r="P1089" s="55"/>
      <c r="Q1089" s="55"/>
      <c r="R1089" s="55"/>
      <c r="S1089" s="55"/>
      <c r="T1089" s="56"/>
      <c r="U1089" s="29"/>
      <c r="V1089" s="29"/>
      <c r="W1089" s="29"/>
      <c r="X1089" s="29"/>
      <c r="Y1089" s="29"/>
      <c r="Z1089" s="29"/>
      <c r="AA1089" s="29"/>
      <c r="AB1089" s="29"/>
      <c r="AC1089" s="29"/>
      <c r="AD1089" s="29"/>
      <c r="AE1089" s="29"/>
      <c r="AT1089" s="14" t="s">
        <v>224</v>
      </c>
      <c r="AU1089" s="14" t="s">
        <v>85</v>
      </c>
    </row>
    <row r="1090" spans="1:65" s="12" customFormat="1" ht="22.9" customHeight="1">
      <c r="B1090" s="132"/>
      <c r="D1090" s="133" t="s">
        <v>75</v>
      </c>
      <c r="E1090" s="143" t="s">
        <v>1262</v>
      </c>
      <c r="F1090" s="143" t="s">
        <v>1263</v>
      </c>
      <c r="I1090" s="135"/>
      <c r="J1090" s="144">
        <f>BK1090</f>
        <v>0</v>
      </c>
      <c r="L1090" s="132"/>
      <c r="M1090" s="137"/>
      <c r="N1090" s="138"/>
      <c r="O1090" s="138"/>
      <c r="P1090" s="139">
        <f>SUM(P1091:P1111)</f>
        <v>0</v>
      </c>
      <c r="Q1090" s="138"/>
      <c r="R1090" s="139">
        <f>SUM(R1091:R1111)</f>
        <v>0</v>
      </c>
      <c r="S1090" s="138"/>
      <c r="T1090" s="140">
        <f>SUM(T1091:T1111)</f>
        <v>0</v>
      </c>
      <c r="AR1090" s="133" t="s">
        <v>83</v>
      </c>
      <c r="AT1090" s="141" t="s">
        <v>75</v>
      </c>
      <c r="AU1090" s="141" t="s">
        <v>83</v>
      </c>
      <c r="AY1090" s="133" t="s">
        <v>128</v>
      </c>
      <c r="BK1090" s="142">
        <f>SUM(BK1091:BK1111)</f>
        <v>0</v>
      </c>
    </row>
    <row r="1091" spans="1:65" s="2" customFormat="1" ht="16.5" customHeight="1">
      <c r="A1091" s="29"/>
      <c r="B1091" s="145"/>
      <c r="C1091" s="146" t="s">
        <v>1264</v>
      </c>
      <c r="D1091" s="146" t="s">
        <v>131</v>
      </c>
      <c r="E1091" s="147" t="s">
        <v>1265</v>
      </c>
      <c r="F1091" s="148" t="s">
        <v>1237</v>
      </c>
      <c r="G1091" s="149" t="s">
        <v>134</v>
      </c>
      <c r="H1091" s="150">
        <v>2</v>
      </c>
      <c r="I1091" s="151"/>
      <c r="J1091" s="152">
        <f>ROUND(I1091*H1091,2)</f>
        <v>0</v>
      </c>
      <c r="K1091" s="148" t="s">
        <v>1</v>
      </c>
      <c r="L1091" s="30"/>
      <c r="M1091" s="153" t="s">
        <v>1</v>
      </c>
      <c r="N1091" s="154" t="s">
        <v>41</v>
      </c>
      <c r="O1091" s="55"/>
      <c r="P1091" s="155">
        <f>O1091*H1091</f>
        <v>0</v>
      </c>
      <c r="Q1091" s="155">
        <v>0</v>
      </c>
      <c r="R1091" s="155">
        <f>Q1091*H1091</f>
        <v>0</v>
      </c>
      <c r="S1091" s="155">
        <v>0</v>
      </c>
      <c r="T1091" s="156">
        <f>S1091*H1091</f>
        <v>0</v>
      </c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R1091" s="157" t="s">
        <v>149</v>
      </c>
      <c r="AT1091" s="157" t="s">
        <v>131</v>
      </c>
      <c r="AU1091" s="157" t="s">
        <v>85</v>
      </c>
      <c r="AY1091" s="14" t="s">
        <v>128</v>
      </c>
      <c r="BE1091" s="158">
        <f>IF(N1091="základní",J1091,0)</f>
        <v>0</v>
      </c>
      <c r="BF1091" s="158">
        <f>IF(N1091="snížená",J1091,0)</f>
        <v>0</v>
      </c>
      <c r="BG1091" s="158">
        <f>IF(N1091="zákl. přenesená",J1091,0)</f>
        <v>0</v>
      </c>
      <c r="BH1091" s="158">
        <f>IF(N1091="sníž. přenesená",J1091,0)</f>
        <v>0</v>
      </c>
      <c r="BI1091" s="158">
        <f>IF(N1091="nulová",J1091,0)</f>
        <v>0</v>
      </c>
      <c r="BJ1091" s="14" t="s">
        <v>83</v>
      </c>
      <c r="BK1091" s="158">
        <f>ROUND(I1091*H1091,2)</f>
        <v>0</v>
      </c>
      <c r="BL1091" s="14" t="s">
        <v>149</v>
      </c>
      <c r="BM1091" s="157" t="s">
        <v>1266</v>
      </c>
    </row>
    <row r="1092" spans="1:65" s="2" customFormat="1">
      <c r="A1092" s="29"/>
      <c r="B1092" s="30"/>
      <c r="C1092" s="29"/>
      <c r="D1092" s="159" t="s">
        <v>137</v>
      </c>
      <c r="E1092" s="29"/>
      <c r="F1092" s="160" t="s">
        <v>1237</v>
      </c>
      <c r="G1092" s="29"/>
      <c r="H1092" s="29"/>
      <c r="I1092" s="161"/>
      <c r="J1092" s="29"/>
      <c r="K1092" s="29"/>
      <c r="L1092" s="30"/>
      <c r="M1092" s="162"/>
      <c r="N1092" s="163"/>
      <c r="O1092" s="55"/>
      <c r="P1092" s="55"/>
      <c r="Q1092" s="55"/>
      <c r="R1092" s="55"/>
      <c r="S1092" s="55"/>
      <c r="T1092" s="56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T1092" s="14" t="s">
        <v>137</v>
      </c>
      <c r="AU1092" s="14" t="s">
        <v>85</v>
      </c>
    </row>
    <row r="1093" spans="1:65" s="2" customFormat="1" ht="19.5">
      <c r="A1093" s="29"/>
      <c r="B1093" s="30"/>
      <c r="C1093" s="29"/>
      <c r="D1093" s="159" t="s">
        <v>224</v>
      </c>
      <c r="E1093" s="29"/>
      <c r="F1093" s="168" t="s">
        <v>1074</v>
      </c>
      <c r="G1093" s="29"/>
      <c r="H1093" s="29"/>
      <c r="I1093" s="161"/>
      <c r="J1093" s="29"/>
      <c r="K1093" s="29"/>
      <c r="L1093" s="30"/>
      <c r="M1093" s="162"/>
      <c r="N1093" s="163"/>
      <c r="O1093" s="55"/>
      <c r="P1093" s="55"/>
      <c r="Q1093" s="55"/>
      <c r="R1093" s="55"/>
      <c r="S1093" s="55"/>
      <c r="T1093" s="56"/>
      <c r="U1093" s="29"/>
      <c r="V1093" s="29"/>
      <c r="W1093" s="29"/>
      <c r="X1093" s="29"/>
      <c r="Y1093" s="29"/>
      <c r="Z1093" s="29"/>
      <c r="AA1093" s="29"/>
      <c r="AB1093" s="29"/>
      <c r="AC1093" s="29"/>
      <c r="AD1093" s="29"/>
      <c r="AE1093" s="29"/>
      <c r="AT1093" s="14" t="s">
        <v>224</v>
      </c>
      <c r="AU1093" s="14" t="s">
        <v>85</v>
      </c>
    </row>
    <row r="1094" spans="1:65" s="2" customFormat="1" ht="16.5" customHeight="1">
      <c r="A1094" s="29"/>
      <c r="B1094" s="145"/>
      <c r="C1094" s="146" t="s">
        <v>1267</v>
      </c>
      <c r="D1094" s="146" t="s">
        <v>131</v>
      </c>
      <c r="E1094" s="147" t="s">
        <v>1268</v>
      </c>
      <c r="F1094" s="148" t="s">
        <v>1241</v>
      </c>
      <c r="G1094" s="149" t="s">
        <v>134</v>
      </c>
      <c r="H1094" s="150">
        <v>1</v>
      </c>
      <c r="I1094" s="151"/>
      <c r="J1094" s="152">
        <f>ROUND(I1094*H1094,2)</f>
        <v>0</v>
      </c>
      <c r="K1094" s="148" t="s">
        <v>1</v>
      </c>
      <c r="L1094" s="30"/>
      <c r="M1094" s="153" t="s">
        <v>1</v>
      </c>
      <c r="N1094" s="154" t="s">
        <v>41</v>
      </c>
      <c r="O1094" s="55"/>
      <c r="P1094" s="155">
        <f>O1094*H1094</f>
        <v>0</v>
      </c>
      <c r="Q1094" s="155">
        <v>0</v>
      </c>
      <c r="R1094" s="155">
        <f>Q1094*H1094</f>
        <v>0</v>
      </c>
      <c r="S1094" s="155">
        <v>0</v>
      </c>
      <c r="T1094" s="156">
        <f>S1094*H1094</f>
        <v>0</v>
      </c>
      <c r="U1094" s="29"/>
      <c r="V1094" s="29"/>
      <c r="W1094" s="29"/>
      <c r="X1094" s="29"/>
      <c r="Y1094" s="29"/>
      <c r="Z1094" s="29"/>
      <c r="AA1094" s="29"/>
      <c r="AB1094" s="29"/>
      <c r="AC1094" s="29"/>
      <c r="AD1094" s="29"/>
      <c r="AE1094" s="29"/>
      <c r="AR1094" s="157" t="s">
        <v>149</v>
      </c>
      <c r="AT1094" s="157" t="s">
        <v>131</v>
      </c>
      <c r="AU1094" s="157" t="s">
        <v>85</v>
      </c>
      <c r="AY1094" s="14" t="s">
        <v>128</v>
      </c>
      <c r="BE1094" s="158">
        <f>IF(N1094="základní",J1094,0)</f>
        <v>0</v>
      </c>
      <c r="BF1094" s="158">
        <f>IF(N1094="snížená",J1094,0)</f>
        <v>0</v>
      </c>
      <c r="BG1094" s="158">
        <f>IF(N1094="zákl. přenesená",J1094,0)</f>
        <v>0</v>
      </c>
      <c r="BH1094" s="158">
        <f>IF(N1094="sníž. přenesená",J1094,0)</f>
        <v>0</v>
      </c>
      <c r="BI1094" s="158">
        <f>IF(N1094="nulová",J1094,0)</f>
        <v>0</v>
      </c>
      <c r="BJ1094" s="14" t="s">
        <v>83</v>
      </c>
      <c r="BK1094" s="158">
        <f>ROUND(I1094*H1094,2)</f>
        <v>0</v>
      </c>
      <c r="BL1094" s="14" t="s">
        <v>149</v>
      </c>
      <c r="BM1094" s="157" t="s">
        <v>1269</v>
      </c>
    </row>
    <row r="1095" spans="1:65" s="2" customFormat="1">
      <c r="A1095" s="29"/>
      <c r="B1095" s="30"/>
      <c r="C1095" s="29"/>
      <c r="D1095" s="159" t="s">
        <v>137</v>
      </c>
      <c r="E1095" s="29"/>
      <c r="F1095" s="160" t="s">
        <v>1241</v>
      </c>
      <c r="G1095" s="29"/>
      <c r="H1095" s="29"/>
      <c r="I1095" s="161"/>
      <c r="J1095" s="29"/>
      <c r="K1095" s="29"/>
      <c r="L1095" s="30"/>
      <c r="M1095" s="162"/>
      <c r="N1095" s="163"/>
      <c r="O1095" s="55"/>
      <c r="P1095" s="55"/>
      <c r="Q1095" s="55"/>
      <c r="R1095" s="55"/>
      <c r="S1095" s="55"/>
      <c r="T1095" s="56"/>
      <c r="U1095" s="29"/>
      <c r="V1095" s="29"/>
      <c r="W1095" s="29"/>
      <c r="X1095" s="29"/>
      <c r="Y1095" s="29"/>
      <c r="Z1095" s="29"/>
      <c r="AA1095" s="29"/>
      <c r="AB1095" s="29"/>
      <c r="AC1095" s="29"/>
      <c r="AD1095" s="29"/>
      <c r="AE1095" s="29"/>
      <c r="AT1095" s="14" t="s">
        <v>137</v>
      </c>
      <c r="AU1095" s="14" t="s">
        <v>85</v>
      </c>
    </row>
    <row r="1096" spans="1:65" s="2" customFormat="1" ht="19.5">
      <c r="A1096" s="29"/>
      <c r="B1096" s="30"/>
      <c r="C1096" s="29"/>
      <c r="D1096" s="159" t="s">
        <v>224</v>
      </c>
      <c r="E1096" s="29"/>
      <c r="F1096" s="168" t="s">
        <v>1060</v>
      </c>
      <c r="G1096" s="29"/>
      <c r="H1096" s="29"/>
      <c r="I1096" s="161"/>
      <c r="J1096" s="29"/>
      <c r="K1096" s="29"/>
      <c r="L1096" s="30"/>
      <c r="M1096" s="162"/>
      <c r="N1096" s="163"/>
      <c r="O1096" s="55"/>
      <c r="P1096" s="55"/>
      <c r="Q1096" s="55"/>
      <c r="R1096" s="55"/>
      <c r="S1096" s="55"/>
      <c r="T1096" s="56"/>
      <c r="U1096" s="29"/>
      <c r="V1096" s="29"/>
      <c r="W1096" s="29"/>
      <c r="X1096" s="29"/>
      <c r="Y1096" s="29"/>
      <c r="Z1096" s="29"/>
      <c r="AA1096" s="29"/>
      <c r="AB1096" s="29"/>
      <c r="AC1096" s="29"/>
      <c r="AD1096" s="29"/>
      <c r="AE1096" s="29"/>
      <c r="AT1096" s="14" t="s">
        <v>224</v>
      </c>
      <c r="AU1096" s="14" t="s">
        <v>85</v>
      </c>
    </row>
    <row r="1097" spans="1:65" s="2" customFormat="1" ht="16.5" customHeight="1">
      <c r="A1097" s="29"/>
      <c r="B1097" s="145"/>
      <c r="C1097" s="146" t="s">
        <v>1270</v>
      </c>
      <c r="D1097" s="146" t="s">
        <v>131</v>
      </c>
      <c r="E1097" s="147" t="s">
        <v>1271</v>
      </c>
      <c r="F1097" s="148" t="s">
        <v>1222</v>
      </c>
      <c r="G1097" s="149" t="s">
        <v>248</v>
      </c>
      <c r="H1097" s="150">
        <v>45</v>
      </c>
      <c r="I1097" s="151"/>
      <c r="J1097" s="152">
        <f>ROUND(I1097*H1097,2)</f>
        <v>0</v>
      </c>
      <c r="K1097" s="148" t="s">
        <v>1</v>
      </c>
      <c r="L1097" s="30"/>
      <c r="M1097" s="153" t="s">
        <v>1</v>
      </c>
      <c r="N1097" s="154" t="s">
        <v>41</v>
      </c>
      <c r="O1097" s="55"/>
      <c r="P1097" s="155">
        <f>O1097*H1097</f>
        <v>0</v>
      </c>
      <c r="Q1097" s="155">
        <v>0</v>
      </c>
      <c r="R1097" s="155">
        <f>Q1097*H1097</f>
        <v>0</v>
      </c>
      <c r="S1097" s="155">
        <v>0</v>
      </c>
      <c r="T1097" s="156">
        <f>S1097*H1097</f>
        <v>0</v>
      </c>
      <c r="U1097" s="29"/>
      <c r="V1097" s="29"/>
      <c r="W1097" s="29"/>
      <c r="X1097" s="29"/>
      <c r="Y1097" s="29"/>
      <c r="Z1097" s="29"/>
      <c r="AA1097" s="29"/>
      <c r="AB1097" s="29"/>
      <c r="AC1097" s="29"/>
      <c r="AD1097" s="29"/>
      <c r="AE1097" s="29"/>
      <c r="AR1097" s="157" t="s">
        <v>149</v>
      </c>
      <c r="AT1097" s="157" t="s">
        <v>131</v>
      </c>
      <c r="AU1097" s="157" t="s">
        <v>85</v>
      </c>
      <c r="AY1097" s="14" t="s">
        <v>128</v>
      </c>
      <c r="BE1097" s="158">
        <f>IF(N1097="základní",J1097,0)</f>
        <v>0</v>
      </c>
      <c r="BF1097" s="158">
        <f>IF(N1097="snížená",J1097,0)</f>
        <v>0</v>
      </c>
      <c r="BG1097" s="158">
        <f>IF(N1097="zákl. přenesená",J1097,0)</f>
        <v>0</v>
      </c>
      <c r="BH1097" s="158">
        <f>IF(N1097="sníž. přenesená",J1097,0)</f>
        <v>0</v>
      </c>
      <c r="BI1097" s="158">
        <f>IF(N1097="nulová",J1097,0)</f>
        <v>0</v>
      </c>
      <c r="BJ1097" s="14" t="s">
        <v>83</v>
      </c>
      <c r="BK1097" s="158">
        <f>ROUND(I1097*H1097,2)</f>
        <v>0</v>
      </c>
      <c r="BL1097" s="14" t="s">
        <v>149</v>
      </c>
      <c r="BM1097" s="157" t="s">
        <v>1272</v>
      </c>
    </row>
    <row r="1098" spans="1:65" s="2" customFormat="1">
      <c r="A1098" s="29"/>
      <c r="B1098" s="30"/>
      <c r="C1098" s="29"/>
      <c r="D1098" s="159" t="s">
        <v>137</v>
      </c>
      <c r="E1098" s="29"/>
      <c r="F1098" s="160" t="s">
        <v>1222</v>
      </c>
      <c r="G1098" s="29"/>
      <c r="H1098" s="29"/>
      <c r="I1098" s="161"/>
      <c r="J1098" s="29"/>
      <c r="K1098" s="29"/>
      <c r="L1098" s="30"/>
      <c r="M1098" s="162"/>
      <c r="N1098" s="163"/>
      <c r="O1098" s="55"/>
      <c r="P1098" s="55"/>
      <c r="Q1098" s="55"/>
      <c r="R1098" s="55"/>
      <c r="S1098" s="55"/>
      <c r="T1098" s="56"/>
      <c r="U1098" s="29"/>
      <c r="V1098" s="29"/>
      <c r="W1098" s="29"/>
      <c r="X1098" s="29"/>
      <c r="Y1098" s="29"/>
      <c r="Z1098" s="29"/>
      <c r="AA1098" s="29"/>
      <c r="AB1098" s="29"/>
      <c r="AC1098" s="29"/>
      <c r="AD1098" s="29"/>
      <c r="AE1098" s="29"/>
      <c r="AT1098" s="14" t="s">
        <v>137</v>
      </c>
      <c r="AU1098" s="14" t="s">
        <v>85</v>
      </c>
    </row>
    <row r="1099" spans="1:65" s="2" customFormat="1" ht="19.5">
      <c r="A1099" s="29"/>
      <c r="B1099" s="30"/>
      <c r="C1099" s="29"/>
      <c r="D1099" s="159" t="s">
        <v>224</v>
      </c>
      <c r="E1099" s="29"/>
      <c r="F1099" s="168" t="s">
        <v>1103</v>
      </c>
      <c r="G1099" s="29"/>
      <c r="H1099" s="29"/>
      <c r="I1099" s="161"/>
      <c r="J1099" s="29"/>
      <c r="K1099" s="29"/>
      <c r="L1099" s="30"/>
      <c r="M1099" s="162"/>
      <c r="N1099" s="163"/>
      <c r="O1099" s="55"/>
      <c r="P1099" s="55"/>
      <c r="Q1099" s="55"/>
      <c r="R1099" s="55"/>
      <c r="S1099" s="55"/>
      <c r="T1099" s="56"/>
      <c r="U1099" s="29"/>
      <c r="V1099" s="29"/>
      <c r="W1099" s="29"/>
      <c r="X1099" s="29"/>
      <c r="Y1099" s="29"/>
      <c r="Z1099" s="29"/>
      <c r="AA1099" s="29"/>
      <c r="AB1099" s="29"/>
      <c r="AC1099" s="29"/>
      <c r="AD1099" s="29"/>
      <c r="AE1099" s="29"/>
      <c r="AT1099" s="14" t="s">
        <v>224</v>
      </c>
      <c r="AU1099" s="14" t="s">
        <v>85</v>
      </c>
    </row>
    <row r="1100" spans="1:65" s="2" customFormat="1" ht="16.5" customHeight="1">
      <c r="A1100" s="29"/>
      <c r="B1100" s="145"/>
      <c r="C1100" s="146" t="s">
        <v>1273</v>
      </c>
      <c r="D1100" s="146" t="s">
        <v>131</v>
      </c>
      <c r="E1100" s="147" t="s">
        <v>1274</v>
      </c>
      <c r="F1100" s="148" t="s">
        <v>1248</v>
      </c>
      <c r="G1100" s="149" t="s">
        <v>248</v>
      </c>
      <c r="H1100" s="150">
        <v>12</v>
      </c>
      <c r="I1100" s="151"/>
      <c r="J1100" s="152">
        <f>ROUND(I1100*H1100,2)</f>
        <v>0</v>
      </c>
      <c r="K1100" s="148" t="s">
        <v>1</v>
      </c>
      <c r="L1100" s="30"/>
      <c r="M1100" s="153" t="s">
        <v>1</v>
      </c>
      <c r="N1100" s="154" t="s">
        <v>41</v>
      </c>
      <c r="O1100" s="55"/>
      <c r="P1100" s="155">
        <f>O1100*H1100</f>
        <v>0</v>
      </c>
      <c r="Q1100" s="155">
        <v>0</v>
      </c>
      <c r="R1100" s="155">
        <f>Q1100*H1100</f>
        <v>0</v>
      </c>
      <c r="S1100" s="155">
        <v>0</v>
      </c>
      <c r="T1100" s="156">
        <f>S1100*H1100</f>
        <v>0</v>
      </c>
      <c r="U1100" s="29"/>
      <c r="V1100" s="29"/>
      <c r="W1100" s="29"/>
      <c r="X1100" s="29"/>
      <c r="Y1100" s="29"/>
      <c r="Z1100" s="29"/>
      <c r="AA1100" s="29"/>
      <c r="AB1100" s="29"/>
      <c r="AC1100" s="29"/>
      <c r="AD1100" s="29"/>
      <c r="AE1100" s="29"/>
      <c r="AR1100" s="157" t="s">
        <v>149</v>
      </c>
      <c r="AT1100" s="157" t="s">
        <v>131</v>
      </c>
      <c r="AU1100" s="157" t="s">
        <v>85</v>
      </c>
      <c r="AY1100" s="14" t="s">
        <v>128</v>
      </c>
      <c r="BE1100" s="158">
        <f>IF(N1100="základní",J1100,0)</f>
        <v>0</v>
      </c>
      <c r="BF1100" s="158">
        <f>IF(N1100="snížená",J1100,0)</f>
        <v>0</v>
      </c>
      <c r="BG1100" s="158">
        <f>IF(N1100="zákl. přenesená",J1100,0)</f>
        <v>0</v>
      </c>
      <c r="BH1100" s="158">
        <f>IF(N1100="sníž. přenesená",J1100,0)</f>
        <v>0</v>
      </c>
      <c r="BI1100" s="158">
        <f>IF(N1100="nulová",J1100,0)</f>
        <v>0</v>
      </c>
      <c r="BJ1100" s="14" t="s">
        <v>83</v>
      </c>
      <c r="BK1100" s="158">
        <f>ROUND(I1100*H1100,2)</f>
        <v>0</v>
      </c>
      <c r="BL1100" s="14" t="s">
        <v>149</v>
      </c>
      <c r="BM1100" s="157" t="s">
        <v>1275</v>
      </c>
    </row>
    <row r="1101" spans="1:65" s="2" customFormat="1">
      <c r="A1101" s="29"/>
      <c r="B1101" s="30"/>
      <c r="C1101" s="29"/>
      <c r="D1101" s="159" t="s">
        <v>137</v>
      </c>
      <c r="E1101" s="29"/>
      <c r="F1101" s="160" t="s">
        <v>1248</v>
      </c>
      <c r="G1101" s="29"/>
      <c r="H1101" s="29"/>
      <c r="I1101" s="161"/>
      <c r="J1101" s="29"/>
      <c r="K1101" s="29"/>
      <c r="L1101" s="30"/>
      <c r="M1101" s="162"/>
      <c r="N1101" s="163"/>
      <c r="O1101" s="55"/>
      <c r="P1101" s="55"/>
      <c r="Q1101" s="55"/>
      <c r="R1101" s="55"/>
      <c r="S1101" s="55"/>
      <c r="T1101" s="56"/>
      <c r="U1101" s="29"/>
      <c r="V1101" s="29"/>
      <c r="W1101" s="29"/>
      <c r="X1101" s="29"/>
      <c r="Y1101" s="29"/>
      <c r="Z1101" s="29"/>
      <c r="AA1101" s="29"/>
      <c r="AB1101" s="29"/>
      <c r="AC1101" s="29"/>
      <c r="AD1101" s="29"/>
      <c r="AE1101" s="29"/>
      <c r="AT1101" s="14" t="s">
        <v>137</v>
      </c>
      <c r="AU1101" s="14" t="s">
        <v>85</v>
      </c>
    </row>
    <row r="1102" spans="1:65" s="2" customFormat="1" ht="19.5">
      <c r="A1102" s="29"/>
      <c r="B1102" s="30"/>
      <c r="C1102" s="29"/>
      <c r="D1102" s="159" t="s">
        <v>224</v>
      </c>
      <c r="E1102" s="29"/>
      <c r="F1102" s="168" t="s">
        <v>1074</v>
      </c>
      <c r="G1102" s="29"/>
      <c r="H1102" s="29"/>
      <c r="I1102" s="161"/>
      <c r="J1102" s="29"/>
      <c r="K1102" s="29"/>
      <c r="L1102" s="30"/>
      <c r="M1102" s="162"/>
      <c r="N1102" s="163"/>
      <c r="O1102" s="55"/>
      <c r="P1102" s="55"/>
      <c r="Q1102" s="55"/>
      <c r="R1102" s="55"/>
      <c r="S1102" s="55"/>
      <c r="T1102" s="56"/>
      <c r="U1102" s="29"/>
      <c r="V1102" s="29"/>
      <c r="W1102" s="29"/>
      <c r="X1102" s="29"/>
      <c r="Y1102" s="29"/>
      <c r="Z1102" s="29"/>
      <c r="AA1102" s="29"/>
      <c r="AB1102" s="29"/>
      <c r="AC1102" s="29"/>
      <c r="AD1102" s="29"/>
      <c r="AE1102" s="29"/>
      <c r="AT1102" s="14" t="s">
        <v>224</v>
      </c>
      <c r="AU1102" s="14" t="s">
        <v>85</v>
      </c>
    </row>
    <row r="1103" spans="1:65" s="2" customFormat="1" ht="16.5" customHeight="1">
      <c r="A1103" s="29"/>
      <c r="B1103" s="145"/>
      <c r="C1103" s="146" t="s">
        <v>1276</v>
      </c>
      <c r="D1103" s="146" t="s">
        <v>131</v>
      </c>
      <c r="E1103" s="147" t="s">
        <v>1277</v>
      </c>
      <c r="F1103" s="148" t="s">
        <v>1252</v>
      </c>
      <c r="G1103" s="149" t="s">
        <v>248</v>
      </c>
      <c r="H1103" s="150">
        <v>3</v>
      </c>
      <c r="I1103" s="151"/>
      <c r="J1103" s="152">
        <f>ROUND(I1103*H1103,2)</f>
        <v>0</v>
      </c>
      <c r="K1103" s="148" t="s">
        <v>1</v>
      </c>
      <c r="L1103" s="30"/>
      <c r="M1103" s="153" t="s">
        <v>1</v>
      </c>
      <c r="N1103" s="154" t="s">
        <v>41</v>
      </c>
      <c r="O1103" s="55"/>
      <c r="P1103" s="155">
        <f>O1103*H1103</f>
        <v>0</v>
      </c>
      <c r="Q1103" s="155">
        <v>0</v>
      </c>
      <c r="R1103" s="155">
        <f>Q1103*H1103</f>
        <v>0</v>
      </c>
      <c r="S1103" s="155">
        <v>0</v>
      </c>
      <c r="T1103" s="156">
        <f>S1103*H1103</f>
        <v>0</v>
      </c>
      <c r="U1103" s="29"/>
      <c r="V1103" s="29"/>
      <c r="W1103" s="29"/>
      <c r="X1103" s="29"/>
      <c r="Y1103" s="29"/>
      <c r="Z1103" s="29"/>
      <c r="AA1103" s="29"/>
      <c r="AB1103" s="29"/>
      <c r="AC1103" s="29"/>
      <c r="AD1103" s="29"/>
      <c r="AE1103" s="29"/>
      <c r="AR1103" s="157" t="s">
        <v>149</v>
      </c>
      <c r="AT1103" s="157" t="s">
        <v>131</v>
      </c>
      <c r="AU1103" s="157" t="s">
        <v>85</v>
      </c>
      <c r="AY1103" s="14" t="s">
        <v>128</v>
      </c>
      <c r="BE1103" s="158">
        <f>IF(N1103="základní",J1103,0)</f>
        <v>0</v>
      </c>
      <c r="BF1103" s="158">
        <f>IF(N1103="snížená",J1103,0)</f>
        <v>0</v>
      </c>
      <c r="BG1103" s="158">
        <f>IF(N1103="zákl. přenesená",J1103,0)</f>
        <v>0</v>
      </c>
      <c r="BH1103" s="158">
        <f>IF(N1103="sníž. přenesená",J1103,0)</f>
        <v>0</v>
      </c>
      <c r="BI1103" s="158">
        <f>IF(N1103="nulová",J1103,0)</f>
        <v>0</v>
      </c>
      <c r="BJ1103" s="14" t="s">
        <v>83</v>
      </c>
      <c r="BK1103" s="158">
        <f>ROUND(I1103*H1103,2)</f>
        <v>0</v>
      </c>
      <c r="BL1103" s="14" t="s">
        <v>149</v>
      </c>
      <c r="BM1103" s="157" t="s">
        <v>1278</v>
      </c>
    </row>
    <row r="1104" spans="1:65" s="2" customFormat="1">
      <c r="A1104" s="29"/>
      <c r="B1104" s="30"/>
      <c r="C1104" s="29"/>
      <c r="D1104" s="159" t="s">
        <v>137</v>
      </c>
      <c r="E1104" s="29"/>
      <c r="F1104" s="160" t="s">
        <v>1252</v>
      </c>
      <c r="G1104" s="29"/>
      <c r="H1104" s="29"/>
      <c r="I1104" s="161"/>
      <c r="J1104" s="29"/>
      <c r="K1104" s="29"/>
      <c r="L1104" s="30"/>
      <c r="M1104" s="162"/>
      <c r="N1104" s="163"/>
      <c r="O1104" s="55"/>
      <c r="P1104" s="55"/>
      <c r="Q1104" s="55"/>
      <c r="R1104" s="55"/>
      <c r="S1104" s="55"/>
      <c r="T1104" s="56"/>
      <c r="U1104" s="29"/>
      <c r="V1104" s="29"/>
      <c r="W1104" s="29"/>
      <c r="X1104" s="29"/>
      <c r="Y1104" s="29"/>
      <c r="Z1104" s="29"/>
      <c r="AA1104" s="29"/>
      <c r="AB1104" s="29"/>
      <c r="AC1104" s="29"/>
      <c r="AD1104" s="29"/>
      <c r="AE1104" s="29"/>
      <c r="AT1104" s="14" t="s">
        <v>137</v>
      </c>
      <c r="AU1104" s="14" t="s">
        <v>85</v>
      </c>
    </row>
    <row r="1105" spans="1:65" s="2" customFormat="1" ht="19.5">
      <c r="A1105" s="29"/>
      <c r="B1105" s="30"/>
      <c r="C1105" s="29"/>
      <c r="D1105" s="159" t="s">
        <v>224</v>
      </c>
      <c r="E1105" s="29"/>
      <c r="F1105" s="168" t="s">
        <v>1074</v>
      </c>
      <c r="G1105" s="29"/>
      <c r="H1105" s="29"/>
      <c r="I1105" s="161"/>
      <c r="J1105" s="29"/>
      <c r="K1105" s="29"/>
      <c r="L1105" s="30"/>
      <c r="M1105" s="162"/>
      <c r="N1105" s="163"/>
      <c r="O1105" s="55"/>
      <c r="P1105" s="55"/>
      <c r="Q1105" s="55"/>
      <c r="R1105" s="55"/>
      <c r="S1105" s="55"/>
      <c r="T1105" s="56"/>
      <c r="U1105" s="29"/>
      <c r="V1105" s="29"/>
      <c r="W1105" s="29"/>
      <c r="X1105" s="29"/>
      <c r="Y1105" s="29"/>
      <c r="Z1105" s="29"/>
      <c r="AA1105" s="29"/>
      <c r="AB1105" s="29"/>
      <c r="AC1105" s="29"/>
      <c r="AD1105" s="29"/>
      <c r="AE1105" s="29"/>
      <c r="AT1105" s="14" t="s">
        <v>224</v>
      </c>
      <c r="AU1105" s="14" t="s">
        <v>85</v>
      </c>
    </row>
    <row r="1106" spans="1:65" s="2" customFormat="1" ht="16.5" customHeight="1">
      <c r="A1106" s="29"/>
      <c r="B1106" s="145"/>
      <c r="C1106" s="146" t="s">
        <v>1279</v>
      </c>
      <c r="D1106" s="146" t="s">
        <v>131</v>
      </c>
      <c r="E1106" s="147" t="s">
        <v>1280</v>
      </c>
      <c r="F1106" s="148" t="s">
        <v>1256</v>
      </c>
      <c r="G1106" s="149" t="s">
        <v>248</v>
      </c>
      <c r="H1106" s="150">
        <v>6</v>
      </c>
      <c r="I1106" s="151"/>
      <c r="J1106" s="152">
        <f>ROUND(I1106*H1106,2)</f>
        <v>0</v>
      </c>
      <c r="K1106" s="148" t="s">
        <v>1</v>
      </c>
      <c r="L1106" s="30"/>
      <c r="M1106" s="153" t="s">
        <v>1</v>
      </c>
      <c r="N1106" s="154" t="s">
        <v>41</v>
      </c>
      <c r="O1106" s="55"/>
      <c r="P1106" s="155">
        <f>O1106*H1106</f>
        <v>0</v>
      </c>
      <c r="Q1106" s="155">
        <v>0</v>
      </c>
      <c r="R1106" s="155">
        <f>Q1106*H1106</f>
        <v>0</v>
      </c>
      <c r="S1106" s="155">
        <v>0</v>
      </c>
      <c r="T1106" s="156">
        <f>S1106*H1106</f>
        <v>0</v>
      </c>
      <c r="U1106" s="29"/>
      <c r="V1106" s="29"/>
      <c r="W1106" s="29"/>
      <c r="X1106" s="29"/>
      <c r="Y1106" s="29"/>
      <c r="Z1106" s="29"/>
      <c r="AA1106" s="29"/>
      <c r="AB1106" s="29"/>
      <c r="AC1106" s="29"/>
      <c r="AD1106" s="29"/>
      <c r="AE1106" s="29"/>
      <c r="AR1106" s="157" t="s">
        <v>149</v>
      </c>
      <c r="AT1106" s="157" t="s">
        <v>131</v>
      </c>
      <c r="AU1106" s="157" t="s">
        <v>85</v>
      </c>
      <c r="AY1106" s="14" t="s">
        <v>128</v>
      </c>
      <c r="BE1106" s="158">
        <f>IF(N1106="základní",J1106,0)</f>
        <v>0</v>
      </c>
      <c r="BF1106" s="158">
        <f>IF(N1106="snížená",J1106,0)</f>
        <v>0</v>
      </c>
      <c r="BG1106" s="158">
        <f>IF(N1106="zákl. přenesená",J1106,0)</f>
        <v>0</v>
      </c>
      <c r="BH1106" s="158">
        <f>IF(N1106="sníž. přenesená",J1106,0)</f>
        <v>0</v>
      </c>
      <c r="BI1106" s="158">
        <f>IF(N1106="nulová",J1106,0)</f>
        <v>0</v>
      </c>
      <c r="BJ1106" s="14" t="s">
        <v>83</v>
      </c>
      <c r="BK1106" s="158">
        <f>ROUND(I1106*H1106,2)</f>
        <v>0</v>
      </c>
      <c r="BL1106" s="14" t="s">
        <v>149</v>
      </c>
      <c r="BM1106" s="157" t="s">
        <v>1281</v>
      </c>
    </row>
    <row r="1107" spans="1:65" s="2" customFormat="1">
      <c r="A1107" s="29"/>
      <c r="B1107" s="30"/>
      <c r="C1107" s="29"/>
      <c r="D1107" s="159" t="s">
        <v>137</v>
      </c>
      <c r="E1107" s="29"/>
      <c r="F1107" s="160" t="s">
        <v>1256</v>
      </c>
      <c r="G1107" s="29"/>
      <c r="H1107" s="29"/>
      <c r="I1107" s="161"/>
      <c r="J1107" s="29"/>
      <c r="K1107" s="29"/>
      <c r="L1107" s="30"/>
      <c r="M1107" s="162"/>
      <c r="N1107" s="163"/>
      <c r="O1107" s="55"/>
      <c r="P1107" s="55"/>
      <c r="Q1107" s="55"/>
      <c r="R1107" s="55"/>
      <c r="S1107" s="55"/>
      <c r="T1107" s="56"/>
      <c r="U1107" s="29"/>
      <c r="V1107" s="29"/>
      <c r="W1107" s="29"/>
      <c r="X1107" s="29"/>
      <c r="Y1107" s="29"/>
      <c r="Z1107" s="29"/>
      <c r="AA1107" s="29"/>
      <c r="AB1107" s="29"/>
      <c r="AC1107" s="29"/>
      <c r="AD1107" s="29"/>
      <c r="AE1107" s="29"/>
      <c r="AT1107" s="14" t="s">
        <v>137</v>
      </c>
      <c r="AU1107" s="14" t="s">
        <v>85</v>
      </c>
    </row>
    <row r="1108" spans="1:65" s="2" customFormat="1" ht="19.5">
      <c r="A1108" s="29"/>
      <c r="B1108" s="30"/>
      <c r="C1108" s="29"/>
      <c r="D1108" s="159" t="s">
        <v>224</v>
      </c>
      <c r="E1108" s="29"/>
      <c r="F1108" s="168" t="s">
        <v>1074</v>
      </c>
      <c r="G1108" s="29"/>
      <c r="H1108" s="29"/>
      <c r="I1108" s="161"/>
      <c r="J1108" s="29"/>
      <c r="K1108" s="29"/>
      <c r="L1108" s="30"/>
      <c r="M1108" s="162"/>
      <c r="N1108" s="163"/>
      <c r="O1108" s="55"/>
      <c r="P1108" s="55"/>
      <c r="Q1108" s="55"/>
      <c r="R1108" s="55"/>
      <c r="S1108" s="55"/>
      <c r="T1108" s="56"/>
      <c r="U1108" s="29"/>
      <c r="V1108" s="29"/>
      <c r="W1108" s="29"/>
      <c r="X1108" s="29"/>
      <c r="Y1108" s="29"/>
      <c r="Z1108" s="29"/>
      <c r="AA1108" s="29"/>
      <c r="AB1108" s="29"/>
      <c r="AC1108" s="29"/>
      <c r="AD1108" s="29"/>
      <c r="AE1108" s="29"/>
      <c r="AT1108" s="14" t="s">
        <v>224</v>
      </c>
      <c r="AU1108" s="14" t="s">
        <v>85</v>
      </c>
    </row>
    <row r="1109" spans="1:65" s="2" customFormat="1" ht="16.5" customHeight="1">
      <c r="A1109" s="29"/>
      <c r="B1109" s="145"/>
      <c r="C1109" s="146" t="s">
        <v>1282</v>
      </c>
      <c r="D1109" s="146" t="s">
        <v>131</v>
      </c>
      <c r="E1109" s="147" t="s">
        <v>1283</v>
      </c>
      <c r="F1109" s="148" t="s">
        <v>1260</v>
      </c>
      <c r="G1109" s="149" t="s">
        <v>240</v>
      </c>
      <c r="H1109" s="150">
        <v>39</v>
      </c>
      <c r="I1109" s="151"/>
      <c r="J1109" s="152">
        <f>ROUND(I1109*H1109,2)</f>
        <v>0</v>
      </c>
      <c r="K1109" s="148" t="s">
        <v>1</v>
      </c>
      <c r="L1109" s="30"/>
      <c r="M1109" s="153" t="s">
        <v>1</v>
      </c>
      <c r="N1109" s="154" t="s">
        <v>41</v>
      </c>
      <c r="O1109" s="55"/>
      <c r="P1109" s="155">
        <f>O1109*H1109</f>
        <v>0</v>
      </c>
      <c r="Q1109" s="155">
        <v>0</v>
      </c>
      <c r="R1109" s="155">
        <f>Q1109*H1109</f>
        <v>0</v>
      </c>
      <c r="S1109" s="155">
        <v>0</v>
      </c>
      <c r="T1109" s="156">
        <f>S1109*H1109</f>
        <v>0</v>
      </c>
      <c r="U1109" s="29"/>
      <c r="V1109" s="29"/>
      <c r="W1109" s="29"/>
      <c r="X1109" s="29"/>
      <c r="Y1109" s="29"/>
      <c r="Z1109" s="29"/>
      <c r="AA1109" s="29"/>
      <c r="AB1109" s="29"/>
      <c r="AC1109" s="29"/>
      <c r="AD1109" s="29"/>
      <c r="AE1109" s="29"/>
      <c r="AR1109" s="157" t="s">
        <v>149</v>
      </c>
      <c r="AT1109" s="157" t="s">
        <v>131</v>
      </c>
      <c r="AU1109" s="157" t="s">
        <v>85</v>
      </c>
      <c r="AY1109" s="14" t="s">
        <v>128</v>
      </c>
      <c r="BE1109" s="158">
        <f>IF(N1109="základní",J1109,0)</f>
        <v>0</v>
      </c>
      <c r="BF1109" s="158">
        <f>IF(N1109="snížená",J1109,0)</f>
        <v>0</v>
      </c>
      <c r="BG1109" s="158">
        <f>IF(N1109="zákl. přenesená",J1109,0)</f>
        <v>0</v>
      </c>
      <c r="BH1109" s="158">
        <f>IF(N1109="sníž. přenesená",J1109,0)</f>
        <v>0</v>
      </c>
      <c r="BI1109" s="158">
        <f>IF(N1109="nulová",J1109,0)</f>
        <v>0</v>
      </c>
      <c r="BJ1109" s="14" t="s">
        <v>83</v>
      </c>
      <c r="BK1109" s="158">
        <f>ROUND(I1109*H1109,2)</f>
        <v>0</v>
      </c>
      <c r="BL1109" s="14" t="s">
        <v>149</v>
      </c>
      <c r="BM1109" s="157" t="s">
        <v>1284</v>
      </c>
    </row>
    <row r="1110" spans="1:65" s="2" customFormat="1">
      <c r="A1110" s="29"/>
      <c r="B1110" s="30"/>
      <c r="C1110" s="29"/>
      <c r="D1110" s="159" t="s">
        <v>137</v>
      </c>
      <c r="E1110" s="29"/>
      <c r="F1110" s="160" t="s">
        <v>1260</v>
      </c>
      <c r="G1110" s="29"/>
      <c r="H1110" s="29"/>
      <c r="I1110" s="161"/>
      <c r="J1110" s="29"/>
      <c r="K1110" s="29"/>
      <c r="L1110" s="30"/>
      <c r="M1110" s="162"/>
      <c r="N1110" s="163"/>
      <c r="O1110" s="55"/>
      <c r="P1110" s="55"/>
      <c r="Q1110" s="55"/>
      <c r="R1110" s="55"/>
      <c r="S1110" s="55"/>
      <c r="T1110" s="56"/>
      <c r="U1110" s="29"/>
      <c r="V1110" s="29"/>
      <c r="W1110" s="29"/>
      <c r="X1110" s="29"/>
      <c r="Y1110" s="29"/>
      <c r="Z1110" s="29"/>
      <c r="AA1110" s="29"/>
      <c r="AB1110" s="29"/>
      <c r="AC1110" s="29"/>
      <c r="AD1110" s="29"/>
      <c r="AE1110" s="29"/>
      <c r="AT1110" s="14" t="s">
        <v>137</v>
      </c>
      <c r="AU1110" s="14" t="s">
        <v>85</v>
      </c>
    </row>
    <row r="1111" spans="1:65" s="2" customFormat="1" ht="19.5">
      <c r="A1111" s="29"/>
      <c r="B1111" s="30"/>
      <c r="C1111" s="29"/>
      <c r="D1111" s="159" t="s">
        <v>224</v>
      </c>
      <c r="E1111" s="29"/>
      <c r="F1111" s="168" t="s">
        <v>1074</v>
      </c>
      <c r="G1111" s="29"/>
      <c r="H1111" s="29"/>
      <c r="I1111" s="161"/>
      <c r="J1111" s="29"/>
      <c r="K1111" s="29"/>
      <c r="L1111" s="30"/>
      <c r="M1111" s="162"/>
      <c r="N1111" s="163"/>
      <c r="O1111" s="55"/>
      <c r="P1111" s="55"/>
      <c r="Q1111" s="55"/>
      <c r="R1111" s="55"/>
      <c r="S1111" s="55"/>
      <c r="T1111" s="56"/>
      <c r="U1111" s="29"/>
      <c r="V1111" s="29"/>
      <c r="W1111" s="29"/>
      <c r="X1111" s="29"/>
      <c r="Y1111" s="29"/>
      <c r="Z1111" s="29"/>
      <c r="AA1111" s="29"/>
      <c r="AB1111" s="29"/>
      <c r="AC1111" s="29"/>
      <c r="AD1111" s="29"/>
      <c r="AE1111" s="29"/>
      <c r="AT1111" s="14" t="s">
        <v>224</v>
      </c>
      <c r="AU1111" s="14" t="s">
        <v>85</v>
      </c>
    </row>
    <row r="1112" spans="1:65" s="12" customFormat="1" ht="22.9" customHeight="1">
      <c r="B1112" s="132"/>
      <c r="D1112" s="133" t="s">
        <v>75</v>
      </c>
      <c r="E1112" s="143" t="s">
        <v>1285</v>
      </c>
      <c r="F1112" s="143" t="s">
        <v>1286</v>
      </c>
      <c r="I1112" s="135"/>
      <c r="J1112" s="144">
        <f>BK1112</f>
        <v>0</v>
      </c>
      <c r="L1112" s="132"/>
      <c r="M1112" s="137"/>
      <c r="N1112" s="138"/>
      <c r="O1112" s="138"/>
      <c r="P1112" s="139">
        <f>SUM(P1113:P1151)</f>
        <v>0</v>
      </c>
      <c r="Q1112" s="138"/>
      <c r="R1112" s="139">
        <f>SUM(R1113:R1151)</f>
        <v>0</v>
      </c>
      <c r="S1112" s="138"/>
      <c r="T1112" s="140">
        <f>SUM(T1113:T1151)</f>
        <v>0</v>
      </c>
      <c r="AR1112" s="133" t="s">
        <v>83</v>
      </c>
      <c r="AT1112" s="141" t="s">
        <v>75</v>
      </c>
      <c r="AU1112" s="141" t="s">
        <v>83</v>
      </c>
      <c r="AY1112" s="133" t="s">
        <v>128</v>
      </c>
      <c r="BK1112" s="142">
        <f>SUM(BK1113:BK1151)</f>
        <v>0</v>
      </c>
    </row>
    <row r="1113" spans="1:65" s="2" customFormat="1" ht="16.5" customHeight="1">
      <c r="A1113" s="29"/>
      <c r="B1113" s="145"/>
      <c r="C1113" s="146" t="s">
        <v>1287</v>
      </c>
      <c r="D1113" s="146" t="s">
        <v>131</v>
      </c>
      <c r="E1113" s="147" t="s">
        <v>1288</v>
      </c>
      <c r="F1113" s="148" t="s">
        <v>1237</v>
      </c>
      <c r="G1113" s="149" t="s">
        <v>134</v>
      </c>
      <c r="H1113" s="150">
        <v>2</v>
      </c>
      <c r="I1113" s="151"/>
      <c r="J1113" s="152">
        <f>ROUND(I1113*H1113,2)</f>
        <v>0</v>
      </c>
      <c r="K1113" s="148" t="s">
        <v>1</v>
      </c>
      <c r="L1113" s="30"/>
      <c r="M1113" s="153" t="s">
        <v>1</v>
      </c>
      <c r="N1113" s="154" t="s">
        <v>41</v>
      </c>
      <c r="O1113" s="55"/>
      <c r="P1113" s="155">
        <f>O1113*H1113</f>
        <v>0</v>
      </c>
      <c r="Q1113" s="155">
        <v>0</v>
      </c>
      <c r="R1113" s="155">
        <f>Q1113*H1113</f>
        <v>0</v>
      </c>
      <c r="S1113" s="155">
        <v>0</v>
      </c>
      <c r="T1113" s="156">
        <f>S1113*H1113</f>
        <v>0</v>
      </c>
      <c r="U1113" s="29"/>
      <c r="V1113" s="29"/>
      <c r="W1113" s="29"/>
      <c r="X1113" s="29"/>
      <c r="Y1113" s="29"/>
      <c r="Z1113" s="29"/>
      <c r="AA1113" s="29"/>
      <c r="AB1113" s="29"/>
      <c r="AC1113" s="29"/>
      <c r="AD1113" s="29"/>
      <c r="AE1113" s="29"/>
      <c r="AR1113" s="157" t="s">
        <v>149</v>
      </c>
      <c r="AT1113" s="157" t="s">
        <v>131</v>
      </c>
      <c r="AU1113" s="157" t="s">
        <v>85</v>
      </c>
      <c r="AY1113" s="14" t="s">
        <v>128</v>
      </c>
      <c r="BE1113" s="158">
        <f>IF(N1113="základní",J1113,0)</f>
        <v>0</v>
      </c>
      <c r="BF1113" s="158">
        <f>IF(N1113="snížená",J1113,0)</f>
        <v>0</v>
      </c>
      <c r="BG1113" s="158">
        <f>IF(N1113="zákl. přenesená",J1113,0)</f>
        <v>0</v>
      </c>
      <c r="BH1113" s="158">
        <f>IF(N1113="sníž. přenesená",J1113,0)</f>
        <v>0</v>
      </c>
      <c r="BI1113" s="158">
        <f>IF(N1113="nulová",J1113,0)</f>
        <v>0</v>
      </c>
      <c r="BJ1113" s="14" t="s">
        <v>83</v>
      </c>
      <c r="BK1113" s="158">
        <f>ROUND(I1113*H1113,2)</f>
        <v>0</v>
      </c>
      <c r="BL1113" s="14" t="s">
        <v>149</v>
      </c>
      <c r="BM1113" s="157" t="s">
        <v>1289</v>
      </c>
    </row>
    <row r="1114" spans="1:65" s="2" customFormat="1">
      <c r="A1114" s="29"/>
      <c r="B1114" s="30"/>
      <c r="C1114" s="29"/>
      <c r="D1114" s="159" t="s">
        <v>137</v>
      </c>
      <c r="E1114" s="29"/>
      <c r="F1114" s="160" t="s">
        <v>1237</v>
      </c>
      <c r="G1114" s="29"/>
      <c r="H1114" s="29"/>
      <c r="I1114" s="161"/>
      <c r="J1114" s="29"/>
      <c r="K1114" s="29"/>
      <c r="L1114" s="30"/>
      <c r="M1114" s="162"/>
      <c r="N1114" s="163"/>
      <c r="O1114" s="55"/>
      <c r="P1114" s="55"/>
      <c r="Q1114" s="55"/>
      <c r="R1114" s="55"/>
      <c r="S1114" s="55"/>
      <c r="T1114" s="56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T1114" s="14" t="s">
        <v>137</v>
      </c>
      <c r="AU1114" s="14" t="s">
        <v>85</v>
      </c>
    </row>
    <row r="1115" spans="1:65" s="2" customFormat="1" ht="19.5">
      <c r="A1115" s="29"/>
      <c r="B1115" s="30"/>
      <c r="C1115" s="29"/>
      <c r="D1115" s="159" t="s">
        <v>224</v>
      </c>
      <c r="E1115" s="29"/>
      <c r="F1115" s="168" t="s">
        <v>1074</v>
      </c>
      <c r="G1115" s="29"/>
      <c r="H1115" s="29"/>
      <c r="I1115" s="161"/>
      <c r="J1115" s="29"/>
      <c r="K1115" s="29"/>
      <c r="L1115" s="30"/>
      <c r="M1115" s="162"/>
      <c r="N1115" s="163"/>
      <c r="O1115" s="55"/>
      <c r="P1115" s="55"/>
      <c r="Q1115" s="55"/>
      <c r="R1115" s="55"/>
      <c r="S1115" s="55"/>
      <c r="T1115" s="56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T1115" s="14" t="s">
        <v>224</v>
      </c>
      <c r="AU1115" s="14" t="s">
        <v>85</v>
      </c>
    </row>
    <row r="1116" spans="1:65" s="2" customFormat="1" ht="16.5" customHeight="1">
      <c r="A1116" s="29"/>
      <c r="B1116" s="145"/>
      <c r="C1116" s="146" t="s">
        <v>1290</v>
      </c>
      <c r="D1116" s="146" t="s">
        <v>131</v>
      </c>
      <c r="E1116" s="147" t="s">
        <v>1291</v>
      </c>
      <c r="F1116" s="148" t="s">
        <v>1292</v>
      </c>
      <c r="G1116" s="149" t="s">
        <v>248</v>
      </c>
      <c r="H1116" s="150">
        <v>1</v>
      </c>
      <c r="I1116" s="151"/>
      <c r="J1116" s="152">
        <f>ROUND(I1116*H1116,2)</f>
        <v>0</v>
      </c>
      <c r="K1116" s="148" t="s">
        <v>1</v>
      </c>
      <c r="L1116" s="30"/>
      <c r="M1116" s="153" t="s">
        <v>1</v>
      </c>
      <c r="N1116" s="154" t="s">
        <v>41</v>
      </c>
      <c r="O1116" s="55"/>
      <c r="P1116" s="155">
        <f>O1116*H1116</f>
        <v>0</v>
      </c>
      <c r="Q1116" s="155">
        <v>0</v>
      </c>
      <c r="R1116" s="155">
        <f>Q1116*H1116</f>
        <v>0</v>
      </c>
      <c r="S1116" s="155">
        <v>0</v>
      </c>
      <c r="T1116" s="156">
        <f>S1116*H1116</f>
        <v>0</v>
      </c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R1116" s="157" t="s">
        <v>149</v>
      </c>
      <c r="AT1116" s="157" t="s">
        <v>131</v>
      </c>
      <c r="AU1116" s="157" t="s">
        <v>85</v>
      </c>
      <c r="AY1116" s="14" t="s">
        <v>128</v>
      </c>
      <c r="BE1116" s="158">
        <f>IF(N1116="základní",J1116,0)</f>
        <v>0</v>
      </c>
      <c r="BF1116" s="158">
        <f>IF(N1116="snížená",J1116,0)</f>
        <v>0</v>
      </c>
      <c r="BG1116" s="158">
        <f>IF(N1116="zákl. přenesená",J1116,0)</f>
        <v>0</v>
      </c>
      <c r="BH1116" s="158">
        <f>IF(N1116="sníž. přenesená",J1116,0)</f>
        <v>0</v>
      </c>
      <c r="BI1116" s="158">
        <f>IF(N1116="nulová",J1116,0)</f>
        <v>0</v>
      </c>
      <c r="BJ1116" s="14" t="s">
        <v>83</v>
      </c>
      <c r="BK1116" s="158">
        <f>ROUND(I1116*H1116,2)</f>
        <v>0</v>
      </c>
      <c r="BL1116" s="14" t="s">
        <v>149</v>
      </c>
      <c r="BM1116" s="157" t="s">
        <v>1293</v>
      </c>
    </row>
    <row r="1117" spans="1:65" s="2" customFormat="1">
      <c r="A1117" s="29"/>
      <c r="B1117" s="30"/>
      <c r="C1117" s="29"/>
      <c r="D1117" s="159" t="s">
        <v>137</v>
      </c>
      <c r="E1117" s="29"/>
      <c r="F1117" s="160" t="s">
        <v>1292</v>
      </c>
      <c r="G1117" s="29"/>
      <c r="H1117" s="29"/>
      <c r="I1117" s="161"/>
      <c r="J1117" s="29"/>
      <c r="K1117" s="29"/>
      <c r="L1117" s="30"/>
      <c r="M1117" s="162"/>
      <c r="N1117" s="163"/>
      <c r="O1117" s="55"/>
      <c r="P1117" s="55"/>
      <c r="Q1117" s="55"/>
      <c r="R1117" s="55"/>
      <c r="S1117" s="55"/>
      <c r="T1117" s="56"/>
      <c r="U1117" s="29"/>
      <c r="V1117" s="29"/>
      <c r="W1117" s="29"/>
      <c r="X1117" s="29"/>
      <c r="Y1117" s="29"/>
      <c r="Z1117" s="29"/>
      <c r="AA1117" s="29"/>
      <c r="AB1117" s="29"/>
      <c r="AC1117" s="29"/>
      <c r="AD1117" s="29"/>
      <c r="AE1117" s="29"/>
      <c r="AT1117" s="14" t="s">
        <v>137</v>
      </c>
      <c r="AU1117" s="14" t="s">
        <v>85</v>
      </c>
    </row>
    <row r="1118" spans="1:65" s="2" customFormat="1" ht="19.5">
      <c r="A1118" s="29"/>
      <c r="B1118" s="30"/>
      <c r="C1118" s="29"/>
      <c r="D1118" s="159" t="s">
        <v>224</v>
      </c>
      <c r="E1118" s="29"/>
      <c r="F1118" s="168" t="s">
        <v>1074</v>
      </c>
      <c r="G1118" s="29"/>
      <c r="H1118" s="29"/>
      <c r="I1118" s="161"/>
      <c r="J1118" s="29"/>
      <c r="K1118" s="29"/>
      <c r="L1118" s="30"/>
      <c r="M1118" s="162"/>
      <c r="N1118" s="163"/>
      <c r="O1118" s="55"/>
      <c r="P1118" s="55"/>
      <c r="Q1118" s="55"/>
      <c r="R1118" s="55"/>
      <c r="S1118" s="55"/>
      <c r="T1118" s="56"/>
      <c r="U1118" s="29"/>
      <c r="V1118" s="29"/>
      <c r="W1118" s="29"/>
      <c r="X1118" s="29"/>
      <c r="Y1118" s="29"/>
      <c r="Z1118" s="29"/>
      <c r="AA1118" s="29"/>
      <c r="AB1118" s="29"/>
      <c r="AC1118" s="29"/>
      <c r="AD1118" s="29"/>
      <c r="AE1118" s="29"/>
      <c r="AT1118" s="14" t="s">
        <v>224</v>
      </c>
      <c r="AU1118" s="14" t="s">
        <v>85</v>
      </c>
    </row>
    <row r="1119" spans="1:65" s="2" customFormat="1" ht="16.5" customHeight="1">
      <c r="A1119" s="29"/>
      <c r="B1119" s="145"/>
      <c r="C1119" s="146" t="s">
        <v>1294</v>
      </c>
      <c r="D1119" s="146" t="s">
        <v>131</v>
      </c>
      <c r="E1119" s="147" t="s">
        <v>1295</v>
      </c>
      <c r="F1119" s="148" t="s">
        <v>1296</v>
      </c>
      <c r="G1119" s="149" t="s">
        <v>248</v>
      </c>
      <c r="H1119" s="150">
        <v>1</v>
      </c>
      <c r="I1119" s="151"/>
      <c r="J1119" s="152">
        <f>ROUND(I1119*H1119,2)</f>
        <v>0</v>
      </c>
      <c r="K1119" s="148" t="s">
        <v>1</v>
      </c>
      <c r="L1119" s="30"/>
      <c r="M1119" s="153" t="s">
        <v>1</v>
      </c>
      <c r="N1119" s="154" t="s">
        <v>41</v>
      </c>
      <c r="O1119" s="55"/>
      <c r="P1119" s="155">
        <f>O1119*H1119</f>
        <v>0</v>
      </c>
      <c r="Q1119" s="155">
        <v>0</v>
      </c>
      <c r="R1119" s="155">
        <f>Q1119*H1119</f>
        <v>0</v>
      </c>
      <c r="S1119" s="155">
        <v>0</v>
      </c>
      <c r="T1119" s="156">
        <f>S1119*H1119</f>
        <v>0</v>
      </c>
      <c r="U1119" s="29"/>
      <c r="V1119" s="29"/>
      <c r="W1119" s="29"/>
      <c r="X1119" s="29"/>
      <c r="Y1119" s="29"/>
      <c r="Z1119" s="29"/>
      <c r="AA1119" s="29"/>
      <c r="AB1119" s="29"/>
      <c r="AC1119" s="29"/>
      <c r="AD1119" s="29"/>
      <c r="AE1119" s="29"/>
      <c r="AR1119" s="157" t="s">
        <v>149</v>
      </c>
      <c r="AT1119" s="157" t="s">
        <v>131</v>
      </c>
      <c r="AU1119" s="157" t="s">
        <v>85</v>
      </c>
      <c r="AY1119" s="14" t="s">
        <v>128</v>
      </c>
      <c r="BE1119" s="158">
        <f>IF(N1119="základní",J1119,0)</f>
        <v>0</v>
      </c>
      <c r="BF1119" s="158">
        <f>IF(N1119="snížená",J1119,0)</f>
        <v>0</v>
      </c>
      <c r="BG1119" s="158">
        <f>IF(N1119="zákl. přenesená",J1119,0)</f>
        <v>0</v>
      </c>
      <c r="BH1119" s="158">
        <f>IF(N1119="sníž. přenesená",J1119,0)</f>
        <v>0</v>
      </c>
      <c r="BI1119" s="158">
        <f>IF(N1119="nulová",J1119,0)</f>
        <v>0</v>
      </c>
      <c r="BJ1119" s="14" t="s">
        <v>83</v>
      </c>
      <c r="BK1119" s="158">
        <f>ROUND(I1119*H1119,2)</f>
        <v>0</v>
      </c>
      <c r="BL1119" s="14" t="s">
        <v>149</v>
      </c>
      <c r="BM1119" s="157" t="s">
        <v>1297</v>
      </c>
    </row>
    <row r="1120" spans="1:65" s="2" customFormat="1">
      <c r="A1120" s="29"/>
      <c r="B1120" s="30"/>
      <c r="C1120" s="29"/>
      <c r="D1120" s="159" t="s">
        <v>137</v>
      </c>
      <c r="E1120" s="29"/>
      <c r="F1120" s="160" t="s">
        <v>1296</v>
      </c>
      <c r="G1120" s="29"/>
      <c r="H1120" s="29"/>
      <c r="I1120" s="161"/>
      <c r="J1120" s="29"/>
      <c r="K1120" s="29"/>
      <c r="L1120" s="30"/>
      <c r="M1120" s="162"/>
      <c r="N1120" s="163"/>
      <c r="O1120" s="55"/>
      <c r="P1120" s="55"/>
      <c r="Q1120" s="55"/>
      <c r="R1120" s="55"/>
      <c r="S1120" s="55"/>
      <c r="T1120" s="56"/>
      <c r="U1120" s="29"/>
      <c r="V1120" s="29"/>
      <c r="W1120" s="29"/>
      <c r="X1120" s="29"/>
      <c r="Y1120" s="29"/>
      <c r="Z1120" s="29"/>
      <c r="AA1120" s="29"/>
      <c r="AB1120" s="29"/>
      <c r="AC1120" s="29"/>
      <c r="AD1120" s="29"/>
      <c r="AE1120" s="29"/>
      <c r="AT1120" s="14" t="s">
        <v>137</v>
      </c>
      <c r="AU1120" s="14" t="s">
        <v>85</v>
      </c>
    </row>
    <row r="1121" spans="1:65" s="2" customFormat="1" ht="19.5">
      <c r="A1121" s="29"/>
      <c r="B1121" s="30"/>
      <c r="C1121" s="29"/>
      <c r="D1121" s="159" t="s">
        <v>224</v>
      </c>
      <c r="E1121" s="29"/>
      <c r="F1121" s="168" t="s">
        <v>1074</v>
      </c>
      <c r="G1121" s="29"/>
      <c r="H1121" s="29"/>
      <c r="I1121" s="161"/>
      <c r="J1121" s="29"/>
      <c r="K1121" s="29"/>
      <c r="L1121" s="30"/>
      <c r="M1121" s="162"/>
      <c r="N1121" s="163"/>
      <c r="O1121" s="55"/>
      <c r="P1121" s="55"/>
      <c r="Q1121" s="55"/>
      <c r="R1121" s="55"/>
      <c r="S1121" s="55"/>
      <c r="T1121" s="56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T1121" s="14" t="s">
        <v>224</v>
      </c>
      <c r="AU1121" s="14" t="s">
        <v>85</v>
      </c>
    </row>
    <row r="1122" spans="1:65" s="2" customFormat="1" ht="16.5" customHeight="1">
      <c r="A1122" s="29"/>
      <c r="B1122" s="145"/>
      <c r="C1122" s="146" t="s">
        <v>1298</v>
      </c>
      <c r="D1122" s="146" t="s">
        <v>131</v>
      </c>
      <c r="E1122" s="147" t="s">
        <v>1299</v>
      </c>
      <c r="F1122" s="148" t="s">
        <v>1241</v>
      </c>
      <c r="G1122" s="149" t="s">
        <v>134</v>
      </c>
      <c r="H1122" s="150">
        <v>1</v>
      </c>
      <c r="I1122" s="151"/>
      <c r="J1122" s="152">
        <f>ROUND(I1122*H1122,2)</f>
        <v>0</v>
      </c>
      <c r="K1122" s="148" t="s">
        <v>1</v>
      </c>
      <c r="L1122" s="30"/>
      <c r="M1122" s="153" t="s">
        <v>1</v>
      </c>
      <c r="N1122" s="154" t="s">
        <v>41</v>
      </c>
      <c r="O1122" s="55"/>
      <c r="P1122" s="155">
        <f>O1122*H1122</f>
        <v>0</v>
      </c>
      <c r="Q1122" s="155">
        <v>0</v>
      </c>
      <c r="R1122" s="155">
        <f>Q1122*H1122</f>
        <v>0</v>
      </c>
      <c r="S1122" s="155">
        <v>0</v>
      </c>
      <c r="T1122" s="156">
        <f>S1122*H1122</f>
        <v>0</v>
      </c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R1122" s="157" t="s">
        <v>149</v>
      </c>
      <c r="AT1122" s="157" t="s">
        <v>131</v>
      </c>
      <c r="AU1122" s="157" t="s">
        <v>85</v>
      </c>
      <c r="AY1122" s="14" t="s">
        <v>128</v>
      </c>
      <c r="BE1122" s="158">
        <f>IF(N1122="základní",J1122,0)</f>
        <v>0</v>
      </c>
      <c r="BF1122" s="158">
        <f>IF(N1122="snížená",J1122,0)</f>
        <v>0</v>
      </c>
      <c r="BG1122" s="158">
        <f>IF(N1122="zákl. přenesená",J1122,0)</f>
        <v>0</v>
      </c>
      <c r="BH1122" s="158">
        <f>IF(N1122="sníž. přenesená",J1122,0)</f>
        <v>0</v>
      </c>
      <c r="BI1122" s="158">
        <f>IF(N1122="nulová",J1122,0)</f>
        <v>0</v>
      </c>
      <c r="BJ1122" s="14" t="s">
        <v>83</v>
      </c>
      <c r="BK1122" s="158">
        <f>ROUND(I1122*H1122,2)</f>
        <v>0</v>
      </c>
      <c r="BL1122" s="14" t="s">
        <v>149</v>
      </c>
      <c r="BM1122" s="157" t="s">
        <v>1300</v>
      </c>
    </row>
    <row r="1123" spans="1:65" s="2" customFormat="1">
      <c r="A1123" s="29"/>
      <c r="B1123" s="30"/>
      <c r="C1123" s="29"/>
      <c r="D1123" s="159" t="s">
        <v>137</v>
      </c>
      <c r="E1123" s="29"/>
      <c r="F1123" s="160" t="s">
        <v>1241</v>
      </c>
      <c r="G1123" s="29"/>
      <c r="H1123" s="29"/>
      <c r="I1123" s="161"/>
      <c r="J1123" s="29"/>
      <c r="K1123" s="29"/>
      <c r="L1123" s="30"/>
      <c r="M1123" s="162"/>
      <c r="N1123" s="163"/>
      <c r="O1123" s="55"/>
      <c r="P1123" s="55"/>
      <c r="Q1123" s="55"/>
      <c r="R1123" s="55"/>
      <c r="S1123" s="55"/>
      <c r="T1123" s="56"/>
      <c r="U1123" s="29"/>
      <c r="V1123" s="29"/>
      <c r="W1123" s="29"/>
      <c r="X1123" s="29"/>
      <c r="Y1123" s="29"/>
      <c r="Z1123" s="29"/>
      <c r="AA1123" s="29"/>
      <c r="AB1123" s="29"/>
      <c r="AC1123" s="29"/>
      <c r="AD1123" s="29"/>
      <c r="AE1123" s="29"/>
      <c r="AT1123" s="14" t="s">
        <v>137</v>
      </c>
      <c r="AU1123" s="14" t="s">
        <v>85</v>
      </c>
    </row>
    <row r="1124" spans="1:65" s="2" customFormat="1" ht="19.5">
      <c r="A1124" s="29"/>
      <c r="B1124" s="30"/>
      <c r="C1124" s="29"/>
      <c r="D1124" s="159" t="s">
        <v>224</v>
      </c>
      <c r="E1124" s="29"/>
      <c r="F1124" s="168" t="s">
        <v>1060</v>
      </c>
      <c r="G1124" s="29"/>
      <c r="H1124" s="29"/>
      <c r="I1124" s="161"/>
      <c r="J1124" s="29"/>
      <c r="K1124" s="29"/>
      <c r="L1124" s="30"/>
      <c r="M1124" s="162"/>
      <c r="N1124" s="163"/>
      <c r="O1124" s="55"/>
      <c r="P1124" s="55"/>
      <c r="Q1124" s="55"/>
      <c r="R1124" s="55"/>
      <c r="S1124" s="55"/>
      <c r="T1124" s="56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T1124" s="14" t="s">
        <v>224</v>
      </c>
      <c r="AU1124" s="14" t="s">
        <v>85</v>
      </c>
    </row>
    <row r="1125" spans="1:65" s="2" customFormat="1" ht="16.5" customHeight="1">
      <c r="A1125" s="29"/>
      <c r="B1125" s="145"/>
      <c r="C1125" s="146" t="s">
        <v>1301</v>
      </c>
      <c r="D1125" s="146" t="s">
        <v>131</v>
      </c>
      <c r="E1125" s="147" t="s">
        <v>1302</v>
      </c>
      <c r="F1125" s="148" t="s">
        <v>1222</v>
      </c>
      <c r="G1125" s="149" t="s">
        <v>248</v>
      </c>
      <c r="H1125" s="150">
        <v>4</v>
      </c>
      <c r="I1125" s="151"/>
      <c r="J1125" s="152">
        <f>ROUND(I1125*H1125,2)</f>
        <v>0</v>
      </c>
      <c r="K1125" s="148" t="s">
        <v>1</v>
      </c>
      <c r="L1125" s="30"/>
      <c r="M1125" s="153" t="s">
        <v>1</v>
      </c>
      <c r="N1125" s="154" t="s">
        <v>41</v>
      </c>
      <c r="O1125" s="55"/>
      <c r="P1125" s="155">
        <f>O1125*H1125</f>
        <v>0</v>
      </c>
      <c r="Q1125" s="155">
        <v>0</v>
      </c>
      <c r="R1125" s="155">
        <f>Q1125*H1125</f>
        <v>0</v>
      </c>
      <c r="S1125" s="155">
        <v>0</v>
      </c>
      <c r="T1125" s="156">
        <f>S1125*H1125</f>
        <v>0</v>
      </c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R1125" s="157" t="s">
        <v>149</v>
      </c>
      <c r="AT1125" s="157" t="s">
        <v>131</v>
      </c>
      <c r="AU1125" s="157" t="s">
        <v>85</v>
      </c>
      <c r="AY1125" s="14" t="s">
        <v>128</v>
      </c>
      <c r="BE1125" s="158">
        <f>IF(N1125="základní",J1125,0)</f>
        <v>0</v>
      </c>
      <c r="BF1125" s="158">
        <f>IF(N1125="snížená",J1125,0)</f>
        <v>0</v>
      </c>
      <c r="BG1125" s="158">
        <f>IF(N1125="zákl. přenesená",J1125,0)</f>
        <v>0</v>
      </c>
      <c r="BH1125" s="158">
        <f>IF(N1125="sníž. přenesená",J1125,0)</f>
        <v>0</v>
      </c>
      <c r="BI1125" s="158">
        <f>IF(N1125="nulová",J1125,0)</f>
        <v>0</v>
      </c>
      <c r="BJ1125" s="14" t="s">
        <v>83</v>
      </c>
      <c r="BK1125" s="158">
        <f>ROUND(I1125*H1125,2)</f>
        <v>0</v>
      </c>
      <c r="BL1125" s="14" t="s">
        <v>149</v>
      </c>
      <c r="BM1125" s="157" t="s">
        <v>1303</v>
      </c>
    </row>
    <row r="1126" spans="1:65" s="2" customFormat="1">
      <c r="A1126" s="29"/>
      <c r="B1126" s="30"/>
      <c r="C1126" s="29"/>
      <c r="D1126" s="159" t="s">
        <v>137</v>
      </c>
      <c r="E1126" s="29"/>
      <c r="F1126" s="160" t="s">
        <v>1222</v>
      </c>
      <c r="G1126" s="29"/>
      <c r="H1126" s="29"/>
      <c r="I1126" s="161"/>
      <c r="J1126" s="29"/>
      <c r="K1126" s="29"/>
      <c r="L1126" s="30"/>
      <c r="M1126" s="162"/>
      <c r="N1126" s="163"/>
      <c r="O1126" s="55"/>
      <c r="P1126" s="55"/>
      <c r="Q1126" s="55"/>
      <c r="R1126" s="55"/>
      <c r="S1126" s="55"/>
      <c r="T1126" s="56"/>
      <c r="U1126" s="29"/>
      <c r="V1126" s="29"/>
      <c r="W1126" s="29"/>
      <c r="X1126" s="29"/>
      <c r="Y1126" s="29"/>
      <c r="Z1126" s="29"/>
      <c r="AA1126" s="29"/>
      <c r="AB1126" s="29"/>
      <c r="AC1126" s="29"/>
      <c r="AD1126" s="29"/>
      <c r="AE1126" s="29"/>
      <c r="AT1126" s="14" t="s">
        <v>137</v>
      </c>
      <c r="AU1126" s="14" t="s">
        <v>85</v>
      </c>
    </row>
    <row r="1127" spans="1:65" s="2" customFormat="1" ht="19.5">
      <c r="A1127" s="29"/>
      <c r="B1127" s="30"/>
      <c r="C1127" s="29"/>
      <c r="D1127" s="159" t="s">
        <v>224</v>
      </c>
      <c r="E1127" s="29"/>
      <c r="F1127" s="168" t="s">
        <v>1103</v>
      </c>
      <c r="G1127" s="29"/>
      <c r="H1127" s="29"/>
      <c r="I1127" s="161"/>
      <c r="J1127" s="29"/>
      <c r="K1127" s="29"/>
      <c r="L1127" s="30"/>
      <c r="M1127" s="162"/>
      <c r="N1127" s="163"/>
      <c r="O1127" s="55"/>
      <c r="P1127" s="55"/>
      <c r="Q1127" s="55"/>
      <c r="R1127" s="55"/>
      <c r="S1127" s="55"/>
      <c r="T1127" s="56"/>
      <c r="U1127" s="29"/>
      <c r="V1127" s="29"/>
      <c r="W1127" s="29"/>
      <c r="X1127" s="29"/>
      <c r="Y1127" s="29"/>
      <c r="Z1127" s="29"/>
      <c r="AA1127" s="29"/>
      <c r="AB1127" s="29"/>
      <c r="AC1127" s="29"/>
      <c r="AD1127" s="29"/>
      <c r="AE1127" s="29"/>
      <c r="AT1127" s="14" t="s">
        <v>224</v>
      </c>
      <c r="AU1127" s="14" t="s">
        <v>85</v>
      </c>
    </row>
    <row r="1128" spans="1:65" s="2" customFormat="1" ht="16.5" customHeight="1">
      <c r="A1128" s="29"/>
      <c r="B1128" s="145"/>
      <c r="C1128" s="146" t="s">
        <v>1304</v>
      </c>
      <c r="D1128" s="146" t="s">
        <v>131</v>
      </c>
      <c r="E1128" s="147" t="s">
        <v>1305</v>
      </c>
      <c r="F1128" s="148" t="s">
        <v>1306</v>
      </c>
      <c r="G1128" s="149" t="s">
        <v>248</v>
      </c>
      <c r="H1128" s="150">
        <v>34</v>
      </c>
      <c r="I1128" s="151"/>
      <c r="J1128" s="152">
        <f>ROUND(I1128*H1128,2)</f>
        <v>0</v>
      </c>
      <c r="K1128" s="148" t="s">
        <v>1</v>
      </c>
      <c r="L1128" s="30"/>
      <c r="M1128" s="153" t="s">
        <v>1</v>
      </c>
      <c r="N1128" s="154" t="s">
        <v>41</v>
      </c>
      <c r="O1128" s="55"/>
      <c r="P1128" s="155">
        <f>O1128*H1128</f>
        <v>0</v>
      </c>
      <c r="Q1128" s="155">
        <v>0</v>
      </c>
      <c r="R1128" s="155">
        <f>Q1128*H1128</f>
        <v>0</v>
      </c>
      <c r="S1128" s="155">
        <v>0</v>
      </c>
      <c r="T1128" s="156">
        <f>S1128*H1128</f>
        <v>0</v>
      </c>
      <c r="U1128" s="29"/>
      <c r="V1128" s="29"/>
      <c r="W1128" s="29"/>
      <c r="X1128" s="29"/>
      <c r="Y1128" s="29"/>
      <c r="Z1128" s="29"/>
      <c r="AA1128" s="29"/>
      <c r="AB1128" s="29"/>
      <c r="AC1128" s="29"/>
      <c r="AD1128" s="29"/>
      <c r="AE1128" s="29"/>
      <c r="AR1128" s="157" t="s">
        <v>149</v>
      </c>
      <c r="AT1128" s="157" t="s">
        <v>131</v>
      </c>
      <c r="AU1128" s="157" t="s">
        <v>85</v>
      </c>
      <c r="AY1128" s="14" t="s">
        <v>128</v>
      </c>
      <c r="BE1128" s="158">
        <f>IF(N1128="základní",J1128,0)</f>
        <v>0</v>
      </c>
      <c r="BF1128" s="158">
        <f>IF(N1128="snížená",J1128,0)</f>
        <v>0</v>
      </c>
      <c r="BG1128" s="158">
        <f>IF(N1128="zákl. přenesená",J1128,0)</f>
        <v>0</v>
      </c>
      <c r="BH1128" s="158">
        <f>IF(N1128="sníž. přenesená",J1128,0)</f>
        <v>0</v>
      </c>
      <c r="BI1128" s="158">
        <f>IF(N1128="nulová",J1128,0)</f>
        <v>0</v>
      </c>
      <c r="BJ1128" s="14" t="s">
        <v>83</v>
      </c>
      <c r="BK1128" s="158">
        <f>ROUND(I1128*H1128,2)</f>
        <v>0</v>
      </c>
      <c r="BL1128" s="14" t="s">
        <v>149</v>
      </c>
      <c r="BM1128" s="157" t="s">
        <v>1307</v>
      </c>
    </row>
    <row r="1129" spans="1:65" s="2" customFormat="1">
      <c r="A1129" s="29"/>
      <c r="B1129" s="30"/>
      <c r="C1129" s="29"/>
      <c r="D1129" s="159" t="s">
        <v>137</v>
      </c>
      <c r="E1129" s="29"/>
      <c r="F1129" s="160" t="s">
        <v>1306</v>
      </c>
      <c r="G1129" s="29"/>
      <c r="H1129" s="29"/>
      <c r="I1129" s="161"/>
      <c r="J1129" s="29"/>
      <c r="K1129" s="29"/>
      <c r="L1129" s="30"/>
      <c r="M1129" s="162"/>
      <c r="N1129" s="163"/>
      <c r="O1129" s="55"/>
      <c r="P1129" s="55"/>
      <c r="Q1129" s="55"/>
      <c r="R1129" s="55"/>
      <c r="S1129" s="55"/>
      <c r="T1129" s="56"/>
      <c r="U1129" s="29"/>
      <c r="V1129" s="29"/>
      <c r="W1129" s="29"/>
      <c r="X1129" s="29"/>
      <c r="Y1129" s="29"/>
      <c r="Z1129" s="29"/>
      <c r="AA1129" s="29"/>
      <c r="AB1129" s="29"/>
      <c r="AC1129" s="29"/>
      <c r="AD1129" s="29"/>
      <c r="AE1129" s="29"/>
      <c r="AT1129" s="14" t="s">
        <v>137</v>
      </c>
      <c r="AU1129" s="14" t="s">
        <v>85</v>
      </c>
    </row>
    <row r="1130" spans="1:65" s="2" customFormat="1" ht="19.5">
      <c r="A1130" s="29"/>
      <c r="B1130" s="30"/>
      <c r="C1130" s="29"/>
      <c r="D1130" s="159" t="s">
        <v>224</v>
      </c>
      <c r="E1130" s="29"/>
      <c r="F1130" s="168" t="s">
        <v>1103</v>
      </c>
      <c r="G1130" s="29"/>
      <c r="H1130" s="29"/>
      <c r="I1130" s="161"/>
      <c r="J1130" s="29"/>
      <c r="K1130" s="29"/>
      <c r="L1130" s="30"/>
      <c r="M1130" s="162"/>
      <c r="N1130" s="163"/>
      <c r="O1130" s="55"/>
      <c r="P1130" s="55"/>
      <c r="Q1130" s="55"/>
      <c r="R1130" s="55"/>
      <c r="S1130" s="55"/>
      <c r="T1130" s="56"/>
      <c r="U1130" s="29"/>
      <c r="V1130" s="29"/>
      <c r="W1130" s="29"/>
      <c r="X1130" s="29"/>
      <c r="Y1130" s="29"/>
      <c r="Z1130" s="29"/>
      <c r="AA1130" s="29"/>
      <c r="AB1130" s="29"/>
      <c r="AC1130" s="29"/>
      <c r="AD1130" s="29"/>
      <c r="AE1130" s="29"/>
      <c r="AT1130" s="14" t="s">
        <v>224</v>
      </c>
      <c r="AU1130" s="14" t="s">
        <v>85</v>
      </c>
    </row>
    <row r="1131" spans="1:65" s="2" customFormat="1" ht="16.5" customHeight="1">
      <c r="A1131" s="29"/>
      <c r="B1131" s="145"/>
      <c r="C1131" s="146" t="s">
        <v>1308</v>
      </c>
      <c r="D1131" s="146" t="s">
        <v>131</v>
      </c>
      <c r="E1131" s="147" t="s">
        <v>1309</v>
      </c>
      <c r="F1131" s="148" t="s">
        <v>1248</v>
      </c>
      <c r="G1131" s="149" t="s">
        <v>248</v>
      </c>
      <c r="H1131" s="150">
        <v>2</v>
      </c>
      <c r="I1131" s="151"/>
      <c r="J1131" s="152">
        <f>ROUND(I1131*H1131,2)</f>
        <v>0</v>
      </c>
      <c r="K1131" s="148" t="s">
        <v>1</v>
      </c>
      <c r="L1131" s="30"/>
      <c r="M1131" s="153" t="s">
        <v>1</v>
      </c>
      <c r="N1131" s="154" t="s">
        <v>41</v>
      </c>
      <c r="O1131" s="55"/>
      <c r="P1131" s="155">
        <f>O1131*H1131</f>
        <v>0</v>
      </c>
      <c r="Q1131" s="155">
        <v>0</v>
      </c>
      <c r="R1131" s="155">
        <f>Q1131*H1131</f>
        <v>0</v>
      </c>
      <c r="S1131" s="155">
        <v>0</v>
      </c>
      <c r="T1131" s="156">
        <f>S1131*H1131</f>
        <v>0</v>
      </c>
      <c r="U1131" s="29"/>
      <c r="V1131" s="29"/>
      <c r="W1131" s="29"/>
      <c r="X1131" s="29"/>
      <c r="Y1131" s="29"/>
      <c r="Z1131" s="29"/>
      <c r="AA1131" s="29"/>
      <c r="AB1131" s="29"/>
      <c r="AC1131" s="29"/>
      <c r="AD1131" s="29"/>
      <c r="AE1131" s="29"/>
      <c r="AR1131" s="157" t="s">
        <v>149</v>
      </c>
      <c r="AT1131" s="157" t="s">
        <v>131</v>
      </c>
      <c r="AU1131" s="157" t="s">
        <v>85</v>
      </c>
      <c r="AY1131" s="14" t="s">
        <v>128</v>
      </c>
      <c r="BE1131" s="158">
        <f>IF(N1131="základní",J1131,0)</f>
        <v>0</v>
      </c>
      <c r="BF1131" s="158">
        <f>IF(N1131="snížená",J1131,0)</f>
        <v>0</v>
      </c>
      <c r="BG1131" s="158">
        <f>IF(N1131="zákl. přenesená",J1131,0)</f>
        <v>0</v>
      </c>
      <c r="BH1131" s="158">
        <f>IF(N1131="sníž. přenesená",J1131,0)</f>
        <v>0</v>
      </c>
      <c r="BI1131" s="158">
        <f>IF(N1131="nulová",J1131,0)</f>
        <v>0</v>
      </c>
      <c r="BJ1131" s="14" t="s">
        <v>83</v>
      </c>
      <c r="BK1131" s="158">
        <f>ROUND(I1131*H1131,2)</f>
        <v>0</v>
      </c>
      <c r="BL1131" s="14" t="s">
        <v>149</v>
      </c>
      <c r="BM1131" s="157" t="s">
        <v>1310</v>
      </c>
    </row>
    <row r="1132" spans="1:65" s="2" customFormat="1">
      <c r="A1132" s="29"/>
      <c r="B1132" s="30"/>
      <c r="C1132" s="29"/>
      <c r="D1132" s="159" t="s">
        <v>137</v>
      </c>
      <c r="E1132" s="29"/>
      <c r="F1132" s="160" t="s">
        <v>1248</v>
      </c>
      <c r="G1132" s="29"/>
      <c r="H1132" s="29"/>
      <c r="I1132" s="161"/>
      <c r="J1132" s="29"/>
      <c r="K1132" s="29"/>
      <c r="L1132" s="30"/>
      <c r="M1132" s="162"/>
      <c r="N1132" s="163"/>
      <c r="O1132" s="55"/>
      <c r="P1132" s="55"/>
      <c r="Q1132" s="55"/>
      <c r="R1132" s="55"/>
      <c r="S1132" s="55"/>
      <c r="T1132" s="56"/>
      <c r="U1132" s="29"/>
      <c r="V1132" s="29"/>
      <c r="W1132" s="29"/>
      <c r="X1132" s="29"/>
      <c r="Y1132" s="29"/>
      <c r="Z1132" s="29"/>
      <c r="AA1132" s="29"/>
      <c r="AB1132" s="29"/>
      <c r="AC1132" s="29"/>
      <c r="AD1132" s="29"/>
      <c r="AE1132" s="29"/>
      <c r="AT1132" s="14" t="s">
        <v>137</v>
      </c>
      <c r="AU1132" s="14" t="s">
        <v>85</v>
      </c>
    </row>
    <row r="1133" spans="1:65" s="2" customFormat="1" ht="19.5">
      <c r="A1133" s="29"/>
      <c r="B1133" s="30"/>
      <c r="C1133" s="29"/>
      <c r="D1133" s="159" t="s">
        <v>224</v>
      </c>
      <c r="E1133" s="29"/>
      <c r="F1133" s="168" t="s">
        <v>1074</v>
      </c>
      <c r="G1133" s="29"/>
      <c r="H1133" s="29"/>
      <c r="I1133" s="161"/>
      <c r="J1133" s="29"/>
      <c r="K1133" s="29"/>
      <c r="L1133" s="30"/>
      <c r="M1133" s="162"/>
      <c r="N1133" s="163"/>
      <c r="O1133" s="55"/>
      <c r="P1133" s="55"/>
      <c r="Q1133" s="55"/>
      <c r="R1133" s="55"/>
      <c r="S1133" s="55"/>
      <c r="T1133" s="56"/>
      <c r="U1133" s="29"/>
      <c r="V1133" s="29"/>
      <c r="W1133" s="29"/>
      <c r="X1133" s="29"/>
      <c r="Y1133" s="29"/>
      <c r="Z1133" s="29"/>
      <c r="AA1133" s="29"/>
      <c r="AB1133" s="29"/>
      <c r="AC1133" s="29"/>
      <c r="AD1133" s="29"/>
      <c r="AE1133" s="29"/>
      <c r="AT1133" s="14" t="s">
        <v>224</v>
      </c>
      <c r="AU1133" s="14" t="s">
        <v>85</v>
      </c>
    </row>
    <row r="1134" spans="1:65" s="2" customFormat="1" ht="16.5" customHeight="1">
      <c r="A1134" s="29"/>
      <c r="B1134" s="145"/>
      <c r="C1134" s="146" t="s">
        <v>1311</v>
      </c>
      <c r="D1134" s="146" t="s">
        <v>131</v>
      </c>
      <c r="E1134" s="147" t="s">
        <v>1312</v>
      </c>
      <c r="F1134" s="148" t="s">
        <v>1313</v>
      </c>
      <c r="G1134" s="149" t="s">
        <v>248</v>
      </c>
      <c r="H1134" s="150">
        <v>9</v>
      </c>
      <c r="I1134" s="151"/>
      <c r="J1134" s="152">
        <f>ROUND(I1134*H1134,2)</f>
        <v>0</v>
      </c>
      <c r="K1134" s="148" t="s">
        <v>1</v>
      </c>
      <c r="L1134" s="30"/>
      <c r="M1134" s="153" t="s">
        <v>1</v>
      </c>
      <c r="N1134" s="154" t="s">
        <v>41</v>
      </c>
      <c r="O1134" s="55"/>
      <c r="P1134" s="155">
        <f>O1134*H1134</f>
        <v>0</v>
      </c>
      <c r="Q1134" s="155">
        <v>0</v>
      </c>
      <c r="R1134" s="155">
        <f>Q1134*H1134</f>
        <v>0</v>
      </c>
      <c r="S1134" s="155">
        <v>0</v>
      </c>
      <c r="T1134" s="156">
        <f>S1134*H1134</f>
        <v>0</v>
      </c>
      <c r="U1134" s="29"/>
      <c r="V1134" s="29"/>
      <c r="W1134" s="29"/>
      <c r="X1134" s="29"/>
      <c r="Y1134" s="29"/>
      <c r="Z1134" s="29"/>
      <c r="AA1134" s="29"/>
      <c r="AB1134" s="29"/>
      <c r="AC1134" s="29"/>
      <c r="AD1134" s="29"/>
      <c r="AE1134" s="29"/>
      <c r="AR1134" s="157" t="s">
        <v>149</v>
      </c>
      <c r="AT1134" s="157" t="s">
        <v>131</v>
      </c>
      <c r="AU1134" s="157" t="s">
        <v>85</v>
      </c>
      <c r="AY1134" s="14" t="s">
        <v>128</v>
      </c>
      <c r="BE1134" s="158">
        <f>IF(N1134="základní",J1134,0)</f>
        <v>0</v>
      </c>
      <c r="BF1134" s="158">
        <f>IF(N1134="snížená",J1134,0)</f>
        <v>0</v>
      </c>
      <c r="BG1134" s="158">
        <f>IF(N1134="zákl. přenesená",J1134,0)</f>
        <v>0</v>
      </c>
      <c r="BH1134" s="158">
        <f>IF(N1134="sníž. přenesená",J1134,0)</f>
        <v>0</v>
      </c>
      <c r="BI1134" s="158">
        <f>IF(N1134="nulová",J1134,0)</f>
        <v>0</v>
      </c>
      <c r="BJ1134" s="14" t="s">
        <v>83</v>
      </c>
      <c r="BK1134" s="158">
        <f>ROUND(I1134*H1134,2)</f>
        <v>0</v>
      </c>
      <c r="BL1134" s="14" t="s">
        <v>149</v>
      </c>
      <c r="BM1134" s="157" t="s">
        <v>1314</v>
      </c>
    </row>
    <row r="1135" spans="1:65" s="2" customFormat="1">
      <c r="A1135" s="29"/>
      <c r="B1135" s="30"/>
      <c r="C1135" s="29"/>
      <c r="D1135" s="159" t="s">
        <v>137</v>
      </c>
      <c r="E1135" s="29"/>
      <c r="F1135" s="160" t="s">
        <v>1313</v>
      </c>
      <c r="G1135" s="29"/>
      <c r="H1135" s="29"/>
      <c r="I1135" s="161"/>
      <c r="J1135" s="29"/>
      <c r="K1135" s="29"/>
      <c r="L1135" s="30"/>
      <c r="M1135" s="162"/>
      <c r="N1135" s="163"/>
      <c r="O1135" s="55"/>
      <c r="P1135" s="55"/>
      <c r="Q1135" s="55"/>
      <c r="R1135" s="55"/>
      <c r="S1135" s="55"/>
      <c r="T1135" s="56"/>
      <c r="U1135" s="29"/>
      <c r="V1135" s="29"/>
      <c r="W1135" s="29"/>
      <c r="X1135" s="29"/>
      <c r="Y1135" s="29"/>
      <c r="Z1135" s="29"/>
      <c r="AA1135" s="29"/>
      <c r="AB1135" s="29"/>
      <c r="AC1135" s="29"/>
      <c r="AD1135" s="29"/>
      <c r="AE1135" s="29"/>
      <c r="AT1135" s="14" t="s">
        <v>137</v>
      </c>
      <c r="AU1135" s="14" t="s">
        <v>85</v>
      </c>
    </row>
    <row r="1136" spans="1:65" s="2" customFormat="1" ht="19.5">
      <c r="A1136" s="29"/>
      <c r="B1136" s="30"/>
      <c r="C1136" s="29"/>
      <c r="D1136" s="159" t="s">
        <v>224</v>
      </c>
      <c r="E1136" s="29"/>
      <c r="F1136" s="168" t="s">
        <v>1074</v>
      </c>
      <c r="G1136" s="29"/>
      <c r="H1136" s="29"/>
      <c r="I1136" s="161"/>
      <c r="J1136" s="29"/>
      <c r="K1136" s="29"/>
      <c r="L1136" s="30"/>
      <c r="M1136" s="162"/>
      <c r="N1136" s="163"/>
      <c r="O1136" s="55"/>
      <c r="P1136" s="55"/>
      <c r="Q1136" s="55"/>
      <c r="R1136" s="55"/>
      <c r="S1136" s="55"/>
      <c r="T1136" s="56"/>
      <c r="U1136" s="29"/>
      <c r="V1136" s="29"/>
      <c r="W1136" s="29"/>
      <c r="X1136" s="29"/>
      <c r="Y1136" s="29"/>
      <c r="Z1136" s="29"/>
      <c r="AA1136" s="29"/>
      <c r="AB1136" s="29"/>
      <c r="AC1136" s="29"/>
      <c r="AD1136" s="29"/>
      <c r="AE1136" s="29"/>
      <c r="AT1136" s="14" t="s">
        <v>224</v>
      </c>
      <c r="AU1136" s="14" t="s">
        <v>85</v>
      </c>
    </row>
    <row r="1137" spans="1:65" s="2" customFormat="1" ht="16.5" customHeight="1">
      <c r="A1137" s="29"/>
      <c r="B1137" s="145"/>
      <c r="C1137" s="146" t="s">
        <v>1315</v>
      </c>
      <c r="D1137" s="146" t="s">
        <v>131</v>
      </c>
      <c r="E1137" s="147" t="s">
        <v>1316</v>
      </c>
      <c r="F1137" s="148" t="s">
        <v>1252</v>
      </c>
      <c r="G1137" s="149" t="s">
        <v>248</v>
      </c>
      <c r="H1137" s="150">
        <v>3</v>
      </c>
      <c r="I1137" s="151"/>
      <c r="J1137" s="152">
        <f>ROUND(I1137*H1137,2)</f>
        <v>0</v>
      </c>
      <c r="K1137" s="148" t="s">
        <v>1</v>
      </c>
      <c r="L1137" s="30"/>
      <c r="M1137" s="153" t="s">
        <v>1</v>
      </c>
      <c r="N1137" s="154" t="s">
        <v>41</v>
      </c>
      <c r="O1137" s="55"/>
      <c r="P1137" s="155">
        <f>O1137*H1137</f>
        <v>0</v>
      </c>
      <c r="Q1137" s="155">
        <v>0</v>
      </c>
      <c r="R1137" s="155">
        <f>Q1137*H1137</f>
        <v>0</v>
      </c>
      <c r="S1137" s="155">
        <v>0</v>
      </c>
      <c r="T1137" s="156">
        <f>S1137*H1137</f>
        <v>0</v>
      </c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R1137" s="157" t="s">
        <v>149</v>
      </c>
      <c r="AT1137" s="157" t="s">
        <v>131</v>
      </c>
      <c r="AU1137" s="157" t="s">
        <v>85</v>
      </c>
      <c r="AY1137" s="14" t="s">
        <v>128</v>
      </c>
      <c r="BE1137" s="158">
        <f>IF(N1137="základní",J1137,0)</f>
        <v>0</v>
      </c>
      <c r="BF1137" s="158">
        <f>IF(N1137="snížená",J1137,0)</f>
        <v>0</v>
      </c>
      <c r="BG1137" s="158">
        <f>IF(N1137="zákl. přenesená",J1137,0)</f>
        <v>0</v>
      </c>
      <c r="BH1137" s="158">
        <f>IF(N1137="sníž. přenesená",J1137,0)</f>
        <v>0</v>
      </c>
      <c r="BI1137" s="158">
        <f>IF(N1137="nulová",J1137,0)</f>
        <v>0</v>
      </c>
      <c r="BJ1137" s="14" t="s">
        <v>83</v>
      </c>
      <c r="BK1137" s="158">
        <f>ROUND(I1137*H1137,2)</f>
        <v>0</v>
      </c>
      <c r="BL1137" s="14" t="s">
        <v>149</v>
      </c>
      <c r="BM1137" s="157" t="s">
        <v>1317</v>
      </c>
    </row>
    <row r="1138" spans="1:65" s="2" customFormat="1">
      <c r="A1138" s="29"/>
      <c r="B1138" s="30"/>
      <c r="C1138" s="29"/>
      <c r="D1138" s="159" t="s">
        <v>137</v>
      </c>
      <c r="E1138" s="29"/>
      <c r="F1138" s="160" t="s">
        <v>1252</v>
      </c>
      <c r="G1138" s="29"/>
      <c r="H1138" s="29"/>
      <c r="I1138" s="161"/>
      <c r="J1138" s="29"/>
      <c r="K1138" s="29"/>
      <c r="L1138" s="30"/>
      <c r="M1138" s="162"/>
      <c r="N1138" s="163"/>
      <c r="O1138" s="55"/>
      <c r="P1138" s="55"/>
      <c r="Q1138" s="55"/>
      <c r="R1138" s="55"/>
      <c r="S1138" s="55"/>
      <c r="T1138" s="56"/>
      <c r="U1138" s="29"/>
      <c r="V1138" s="29"/>
      <c r="W1138" s="29"/>
      <c r="X1138" s="29"/>
      <c r="Y1138" s="29"/>
      <c r="Z1138" s="29"/>
      <c r="AA1138" s="29"/>
      <c r="AB1138" s="29"/>
      <c r="AC1138" s="29"/>
      <c r="AD1138" s="29"/>
      <c r="AE1138" s="29"/>
      <c r="AT1138" s="14" t="s">
        <v>137</v>
      </c>
      <c r="AU1138" s="14" t="s">
        <v>85</v>
      </c>
    </row>
    <row r="1139" spans="1:65" s="2" customFormat="1" ht="19.5">
      <c r="A1139" s="29"/>
      <c r="B1139" s="30"/>
      <c r="C1139" s="29"/>
      <c r="D1139" s="159" t="s">
        <v>224</v>
      </c>
      <c r="E1139" s="29"/>
      <c r="F1139" s="168" t="s">
        <v>1074</v>
      </c>
      <c r="G1139" s="29"/>
      <c r="H1139" s="29"/>
      <c r="I1139" s="161"/>
      <c r="J1139" s="29"/>
      <c r="K1139" s="29"/>
      <c r="L1139" s="30"/>
      <c r="M1139" s="162"/>
      <c r="N1139" s="163"/>
      <c r="O1139" s="55"/>
      <c r="P1139" s="55"/>
      <c r="Q1139" s="55"/>
      <c r="R1139" s="55"/>
      <c r="S1139" s="55"/>
      <c r="T1139" s="56"/>
      <c r="U1139" s="29"/>
      <c r="V1139" s="29"/>
      <c r="W1139" s="29"/>
      <c r="X1139" s="29"/>
      <c r="Y1139" s="29"/>
      <c r="Z1139" s="29"/>
      <c r="AA1139" s="29"/>
      <c r="AB1139" s="29"/>
      <c r="AC1139" s="29"/>
      <c r="AD1139" s="29"/>
      <c r="AE1139" s="29"/>
      <c r="AT1139" s="14" t="s">
        <v>224</v>
      </c>
      <c r="AU1139" s="14" t="s">
        <v>85</v>
      </c>
    </row>
    <row r="1140" spans="1:65" s="2" customFormat="1" ht="16.5" customHeight="1">
      <c r="A1140" s="29"/>
      <c r="B1140" s="145"/>
      <c r="C1140" s="146" t="s">
        <v>1318</v>
      </c>
      <c r="D1140" s="146" t="s">
        <v>131</v>
      </c>
      <c r="E1140" s="147" t="s">
        <v>1319</v>
      </c>
      <c r="F1140" s="148" t="s">
        <v>1256</v>
      </c>
      <c r="G1140" s="149" t="s">
        <v>248</v>
      </c>
      <c r="H1140" s="150">
        <v>8</v>
      </c>
      <c r="I1140" s="151"/>
      <c r="J1140" s="152">
        <f>ROUND(I1140*H1140,2)</f>
        <v>0</v>
      </c>
      <c r="K1140" s="148" t="s">
        <v>1</v>
      </c>
      <c r="L1140" s="30"/>
      <c r="M1140" s="153" t="s">
        <v>1</v>
      </c>
      <c r="N1140" s="154" t="s">
        <v>41</v>
      </c>
      <c r="O1140" s="55"/>
      <c r="P1140" s="155">
        <f>O1140*H1140</f>
        <v>0</v>
      </c>
      <c r="Q1140" s="155">
        <v>0</v>
      </c>
      <c r="R1140" s="155">
        <f>Q1140*H1140</f>
        <v>0</v>
      </c>
      <c r="S1140" s="155">
        <v>0</v>
      </c>
      <c r="T1140" s="156">
        <f>S1140*H1140</f>
        <v>0</v>
      </c>
      <c r="U1140" s="29"/>
      <c r="V1140" s="29"/>
      <c r="W1140" s="29"/>
      <c r="X1140" s="29"/>
      <c r="Y1140" s="29"/>
      <c r="Z1140" s="29"/>
      <c r="AA1140" s="29"/>
      <c r="AB1140" s="29"/>
      <c r="AC1140" s="29"/>
      <c r="AD1140" s="29"/>
      <c r="AE1140" s="29"/>
      <c r="AR1140" s="157" t="s">
        <v>149</v>
      </c>
      <c r="AT1140" s="157" t="s">
        <v>131</v>
      </c>
      <c r="AU1140" s="157" t="s">
        <v>85</v>
      </c>
      <c r="AY1140" s="14" t="s">
        <v>128</v>
      </c>
      <c r="BE1140" s="158">
        <f>IF(N1140="základní",J1140,0)</f>
        <v>0</v>
      </c>
      <c r="BF1140" s="158">
        <f>IF(N1140="snížená",J1140,0)</f>
        <v>0</v>
      </c>
      <c r="BG1140" s="158">
        <f>IF(N1140="zákl. přenesená",J1140,0)</f>
        <v>0</v>
      </c>
      <c r="BH1140" s="158">
        <f>IF(N1140="sníž. přenesená",J1140,0)</f>
        <v>0</v>
      </c>
      <c r="BI1140" s="158">
        <f>IF(N1140="nulová",J1140,0)</f>
        <v>0</v>
      </c>
      <c r="BJ1140" s="14" t="s">
        <v>83</v>
      </c>
      <c r="BK1140" s="158">
        <f>ROUND(I1140*H1140,2)</f>
        <v>0</v>
      </c>
      <c r="BL1140" s="14" t="s">
        <v>149</v>
      </c>
      <c r="BM1140" s="157" t="s">
        <v>1320</v>
      </c>
    </row>
    <row r="1141" spans="1:65" s="2" customFormat="1">
      <c r="A1141" s="29"/>
      <c r="B1141" s="30"/>
      <c r="C1141" s="29"/>
      <c r="D1141" s="159" t="s">
        <v>137</v>
      </c>
      <c r="E1141" s="29"/>
      <c r="F1141" s="160" t="s">
        <v>1256</v>
      </c>
      <c r="G1141" s="29"/>
      <c r="H1141" s="29"/>
      <c r="I1141" s="161"/>
      <c r="J1141" s="29"/>
      <c r="K1141" s="29"/>
      <c r="L1141" s="30"/>
      <c r="M1141" s="162"/>
      <c r="N1141" s="163"/>
      <c r="O1141" s="55"/>
      <c r="P1141" s="55"/>
      <c r="Q1141" s="55"/>
      <c r="R1141" s="55"/>
      <c r="S1141" s="55"/>
      <c r="T1141" s="56"/>
      <c r="U1141" s="29"/>
      <c r="V1141" s="29"/>
      <c r="W1141" s="29"/>
      <c r="X1141" s="29"/>
      <c r="Y1141" s="29"/>
      <c r="Z1141" s="29"/>
      <c r="AA1141" s="29"/>
      <c r="AB1141" s="29"/>
      <c r="AC1141" s="29"/>
      <c r="AD1141" s="29"/>
      <c r="AE1141" s="29"/>
      <c r="AT1141" s="14" t="s">
        <v>137</v>
      </c>
      <c r="AU1141" s="14" t="s">
        <v>85</v>
      </c>
    </row>
    <row r="1142" spans="1:65" s="2" customFormat="1" ht="19.5">
      <c r="A1142" s="29"/>
      <c r="B1142" s="30"/>
      <c r="C1142" s="29"/>
      <c r="D1142" s="159" t="s">
        <v>224</v>
      </c>
      <c r="E1142" s="29"/>
      <c r="F1142" s="168" t="s">
        <v>1074</v>
      </c>
      <c r="G1142" s="29"/>
      <c r="H1142" s="29"/>
      <c r="I1142" s="161"/>
      <c r="J1142" s="29"/>
      <c r="K1142" s="29"/>
      <c r="L1142" s="30"/>
      <c r="M1142" s="162"/>
      <c r="N1142" s="163"/>
      <c r="O1142" s="55"/>
      <c r="P1142" s="55"/>
      <c r="Q1142" s="55"/>
      <c r="R1142" s="55"/>
      <c r="S1142" s="55"/>
      <c r="T1142" s="56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T1142" s="14" t="s">
        <v>224</v>
      </c>
      <c r="AU1142" s="14" t="s">
        <v>85</v>
      </c>
    </row>
    <row r="1143" spans="1:65" s="2" customFormat="1" ht="16.5" customHeight="1">
      <c r="A1143" s="29"/>
      <c r="B1143" s="145"/>
      <c r="C1143" s="146" t="s">
        <v>1321</v>
      </c>
      <c r="D1143" s="146" t="s">
        <v>131</v>
      </c>
      <c r="E1143" s="147" t="s">
        <v>1322</v>
      </c>
      <c r="F1143" s="148" t="s">
        <v>1189</v>
      </c>
      <c r="G1143" s="149" t="s">
        <v>248</v>
      </c>
      <c r="H1143" s="150">
        <v>4</v>
      </c>
      <c r="I1143" s="151"/>
      <c r="J1143" s="152">
        <f>ROUND(I1143*H1143,2)</f>
        <v>0</v>
      </c>
      <c r="K1143" s="148" t="s">
        <v>1</v>
      </c>
      <c r="L1143" s="30"/>
      <c r="M1143" s="153" t="s">
        <v>1</v>
      </c>
      <c r="N1143" s="154" t="s">
        <v>41</v>
      </c>
      <c r="O1143" s="55"/>
      <c r="P1143" s="155">
        <f>O1143*H1143</f>
        <v>0</v>
      </c>
      <c r="Q1143" s="155">
        <v>0</v>
      </c>
      <c r="R1143" s="155">
        <f>Q1143*H1143</f>
        <v>0</v>
      </c>
      <c r="S1143" s="155">
        <v>0</v>
      </c>
      <c r="T1143" s="156">
        <f>S1143*H1143</f>
        <v>0</v>
      </c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R1143" s="157" t="s">
        <v>149</v>
      </c>
      <c r="AT1143" s="157" t="s">
        <v>131</v>
      </c>
      <c r="AU1143" s="157" t="s">
        <v>85</v>
      </c>
      <c r="AY1143" s="14" t="s">
        <v>128</v>
      </c>
      <c r="BE1143" s="158">
        <f>IF(N1143="základní",J1143,0)</f>
        <v>0</v>
      </c>
      <c r="BF1143" s="158">
        <f>IF(N1143="snížená",J1143,0)</f>
        <v>0</v>
      </c>
      <c r="BG1143" s="158">
        <f>IF(N1143="zákl. přenesená",J1143,0)</f>
        <v>0</v>
      </c>
      <c r="BH1143" s="158">
        <f>IF(N1143="sníž. přenesená",J1143,0)</f>
        <v>0</v>
      </c>
      <c r="BI1143" s="158">
        <f>IF(N1143="nulová",J1143,0)</f>
        <v>0</v>
      </c>
      <c r="BJ1143" s="14" t="s">
        <v>83</v>
      </c>
      <c r="BK1143" s="158">
        <f>ROUND(I1143*H1143,2)</f>
        <v>0</v>
      </c>
      <c r="BL1143" s="14" t="s">
        <v>149</v>
      </c>
      <c r="BM1143" s="157" t="s">
        <v>1323</v>
      </c>
    </row>
    <row r="1144" spans="1:65" s="2" customFormat="1">
      <c r="A1144" s="29"/>
      <c r="B1144" s="30"/>
      <c r="C1144" s="29"/>
      <c r="D1144" s="159" t="s">
        <v>137</v>
      </c>
      <c r="E1144" s="29"/>
      <c r="F1144" s="160" t="s">
        <v>1189</v>
      </c>
      <c r="G1144" s="29"/>
      <c r="H1144" s="29"/>
      <c r="I1144" s="161"/>
      <c r="J1144" s="29"/>
      <c r="K1144" s="29"/>
      <c r="L1144" s="30"/>
      <c r="M1144" s="162"/>
      <c r="N1144" s="163"/>
      <c r="O1144" s="55"/>
      <c r="P1144" s="55"/>
      <c r="Q1144" s="55"/>
      <c r="R1144" s="55"/>
      <c r="S1144" s="55"/>
      <c r="T1144" s="56"/>
      <c r="U1144" s="29"/>
      <c r="V1144" s="29"/>
      <c r="W1144" s="29"/>
      <c r="X1144" s="29"/>
      <c r="Y1144" s="29"/>
      <c r="Z1144" s="29"/>
      <c r="AA1144" s="29"/>
      <c r="AB1144" s="29"/>
      <c r="AC1144" s="29"/>
      <c r="AD1144" s="29"/>
      <c r="AE1144" s="29"/>
      <c r="AT1144" s="14" t="s">
        <v>137</v>
      </c>
      <c r="AU1144" s="14" t="s">
        <v>85</v>
      </c>
    </row>
    <row r="1145" spans="1:65" s="2" customFormat="1" ht="19.5">
      <c r="A1145" s="29"/>
      <c r="B1145" s="30"/>
      <c r="C1145" s="29"/>
      <c r="D1145" s="159" t="s">
        <v>224</v>
      </c>
      <c r="E1145" s="29"/>
      <c r="F1145" s="168" t="s">
        <v>1074</v>
      </c>
      <c r="G1145" s="29"/>
      <c r="H1145" s="29"/>
      <c r="I1145" s="161"/>
      <c r="J1145" s="29"/>
      <c r="K1145" s="29"/>
      <c r="L1145" s="30"/>
      <c r="M1145" s="162"/>
      <c r="N1145" s="163"/>
      <c r="O1145" s="55"/>
      <c r="P1145" s="55"/>
      <c r="Q1145" s="55"/>
      <c r="R1145" s="55"/>
      <c r="S1145" s="55"/>
      <c r="T1145" s="56"/>
      <c r="U1145" s="29"/>
      <c r="V1145" s="29"/>
      <c r="W1145" s="29"/>
      <c r="X1145" s="29"/>
      <c r="Y1145" s="29"/>
      <c r="Z1145" s="29"/>
      <c r="AA1145" s="29"/>
      <c r="AB1145" s="29"/>
      <c r="AC1145" s="29"/>
      <c r="AD1145" s="29"/>
      <c r="AE1145" s="29"/>
      <c r="AT1145" s="14" t="s">
        <v>224</v>
      </c>
      <c r="AU1145" s="14" t="s">
        <v>85</v>
      </c>
    </row>
    <row r="1146" spans="1:65" s="2" customFormat="1" ht="16.5" customHeight="1">
      <c r="A1146" s="29"/>
      <c r="B1146" s="145"/>
      <c r="C1146" s="146" t="s">
        <v>1324</v>
      </c>
      <c r="D1146" s="146" t="s">
        <v>131</v>
      </c>
      <c r="E1146" s="147" t="s">
        <v>1325</v>
      </c>
      <c r="F1146" s="148" t="s">
        <v>1260</v>
      </c>
      <c r="G1146" s="149" t="s">
        <v>240</v>
      </c>
      <c r="H1146" s="150">
        <v>6</v>
      </c>
      <c r="I1146" s="151"/>
      <c r="J1146" s="152">
        <f>ROUND(I1146*H1146,2)</f>
        <v>0</v>
      </c>
      <c r="K1146" s="148" t="s">
        <v>1</v>
      </c>
      <c r="L1146" s="30"/>
      <c r="M1146" s="153" t="s">
        <v>1</v>
      </c>
      <c r="N1146" s="154" t="s">
        <v>41</v>
      </c>
      <c r="O1146" s="55"/>
      <c r="P1146" s="155">
        <f>O1146*H1146</f>
        <v>0</v>
      </c>
      <c r="Q1146" s="155">
        <v>0</v>
      </c>
      <c r="R1146" s="155">
        <f>Q1146*H1146</f>
        <v>0</v>
      </c>
      <c r="S1146" s="155">
        <v>0</v>
      </c>
      <c r="T1146" s="156">
        <f>S1146*H1146</f>
        <v>0</v>
      </c>
      <c r="U1146" s="29"/>
      <c r="V1146" s="29"/>
      <c r="W1146" s="29"/>
      <c r="X1146" s="29"/>
      <c r="Y1146" s="29"/>
      <c r="Z1146" s="29"/>
      <c r="AA1146" s="29"/>
      <c r="AB1146" s="29"/>
      <c r="AC1146" s="29"/>
      <c r="AD1146" s="29"/>
      <c r="AE1146" s="29"/>
      <c r="AR1146" s="157" t="s">
        <v>149</v>
      </c>
      <c r="AT1146" s="157" t="s">
        <v>131</v>
      </c>
      <c r="AU1146" s="157" t="s">
        <v>85</v>
      </c>
      <c r="AY1146" s="14" t="s">
        <v>128</v>
      </c>
      <c r="BE1146" s="158">
        <f>IF(N1146="základní",J1146,0)</f>
        <v>0</v>
      </c>
      <c r="BF1146" s="158">
        <f>IF(N1146="snížená",J1146,0)</f>
        <v>0</v>
      </c>
      <c r="BG1146" s="158">
        <f>IF(N1146="zákl. přenesená",J1146,0)</f>
        <v>0</v>
      </c>
      <c r="BH1146" s="158">
        <f>IF(N1146="sníž. přenesená",J1146,0)</f>
        <v>0</v>
      </c>
      <c r="BI1146" s="158">
        <f>IF(N1146="nulová",J1146,0)</f>
        <v>0</v>
      </c>
      <c r="BJ1146" s="14" t="s">
        <v>83</v>
      </c>
      <c r="BK1146" s="158">
        <f>ROUND(I1146*H1146,2)</f>
        <v>0</v>
      </c>
      <c r="BL1146" s="14" t="s">
        <v>149</v>
      </c>
      <c r="BM1146" s="157" t="s">
        <v>1326</v>
      </c>
    </row>
    <row r="1147" spans="1:65" s="2" customFormat="1">
      <c r="A1147" s="29"/>
      <c r="B1147" s="30"/>
      <c r="C1147" s="29"/>
      <c r="D1147" s="159" t="s">
        <v>137</v>
      </c>
      <c r="E1147" s="29"/>
      <c r="F1147" s="160" t="s">
        <v>1260</v>
      </c>
      <c r="G1147" s="29"/>
      <c r="H1147" s="29"/>
      <c r="I1147" s="161"/>
      <c r="J1147" s="29"/>
      <c r="K1147" s="29"/>
      <c r="L1147" s="30"/>
      <c r="M1147" s="162"/>
      <c r="N1147" s="163"/>
      <c r="O1147" s="55"/>
      <c r="P1147" s="55"/>
      <c r="Q1147" s="55"/>
      <c r="R1147" s="55"/>
      <c r="S1147" s="55"/>
      <c r="T1147" s="56"/>
      <c r="U1147" s="29"/>
      <c r="V1147" s="29"/>
      <c r="W1147" s="29"/>
      <c r="X1147" s="29"/>
      <c r="Y1147" s="29"/>
      <c r="Z1147" s="29"/>
      <c r="AA1147" s="29"/>
      <c r="AB1147" s="29"/>
      <c r="AC1147" s="29"/>
      <c r="AD1147" s="29"/>
      <c r="AE1147" s="29"/>
      <c r="AT1147" s="14" t="s">
        <v>137</v>
      </c>
      <c r="AU1147" s="14" t="s">
        <v>85</v>
      </c>
    </row>
    <row r="1148" spans="1:65" s="2" customFormat="1" ht="19.5">
      <c r="A1148" s="29"/>
      <c r="B1148" s="30"/>
      <c r="C1148" s="29"/>
      <c r="D1148" s="159" t="s">
        <v>224</v>
      </c>
      <c r="E1148" s="29"/>
      <c r="F1148" s="168" t="s">
        <v>1074</v>
      </c>
      <c r="G1148" s="29"/>
      <c r="H1148" s="29"/>
      <c r="I1148" s="161"/>
      <c r="J1148" s="29"/>
      <c r="K1148" s="29"/>
      <c r="L1148" s="30"/>
      <c r="M1148" s="162"/>
      <c r="N1148" s="163"/>
      <c r="O1148" s="55"/>
      <c r="P1148" s="55"/>
      <c r="Q1148" s="55"/>
      <c r="R1148" s="55"/>
      <c r="S1148" s="55"/>
      <c r="T1148" s="56"/>
      <c r="U1148" s="29"/>
      <c r="V1148" s="29"/>
      <c r="W1148" s="29"/>
      <c r="X1148" s="29"/>
      <c r="Y1148" s="29"/>
      <c r="Z1148" s="29"/>
      <c r="AA1148" s="29"/>
      <c r="AB1148" s="29"/>
      <c r="AC1148" s="29"/>
      <c r="AD1148" s="29"/>
      <c r="AE1148" s="29"/>
      <c r="AT1148" s="14" t="s">
        <v>224</v>
      </c>
      <c r="AU1148" s="14" t="s">
        <v>85</v>
      </c>
    </row>
    <row r="1149" spans="1:65" s="2" customFormat="1" ht="16.5" customHeight="1">
      <c r="A1149" s="29"/>
      <c r="B1149" s="145"/>
      <c r="C1149" s="146" t="s">
        <v>1327</v>
      </c>
      <c r="D1149" s="146" t="s">
        <v>131</v>
      </c>
      <c r="E1149" s="147" t="s">
        <v>1328</v>
      </c>
      <c r="F1149" s="148" t="s">
        <v>1193</v>
      </c>
      <c r="G1149" s="149" t="s">
        <v>240</v>
      </c>
      <c r="H1149" s="150">
        <v>30</v>
      </c>
      <c r="I1149" s="151"/>
      <c r="J1149" s="152">
        <f>ROUND(I1149*H1149,2)</f>
        <v>0</v>
      </c>
      <c r="K1149" s="148" t="s">
        <v>1</v>
      </c>
      <c r="L1149" s="30"/>
      <c r="M1149" s="153" t="s">
        <v>1</v>
      </c>
      <c r="N1149" s="154" t="s">
        <v>41</v>
      </c>
      <c r="O1149" s="55"/>
      <c r="P1149" s="155">
        <f>O1149*H1149</f>
        <v>0</v>
      </c>
      <c r="Q1149" s="155">
        <v>0</v>
      </c>
      <c r="R1149" s="155">
        <f>Q1149*H1149</f>
        <v>0</v>
      </c>
      <c r="S1149" s="155">
        <v>0</v>
      </c>
      <c r="T1149" s="156">
        <f>S1149*H1149</f>
        <v>0</v>
      </c>
      <c r="U1149" s="29"/>
      <c r="V1149" s="29"/>
      <c r="W1149" s="29"/>
      <c r="X1149" s="29"/>
      <c r="Y1149" s="29"/>
      <c r="Z1149" s="29"/>
      <c r="AA1149" s="29"/>
      <c r="AB1149" s="29"/>
      <c r="AC1149" s="29"/>
      <c r="AD1149" s="29"/>
      <c r="AE1149" s="29"/>
      <c r="AR1149" s="157" t="s">
        <v>149</v>
      </c>
      <c r="AT1149" s="157" t="s">
        <v>131</v>
      </c>
      <c r="AU1149" s="157" t="s">
        <v>85</v>
      </c>
      <c r="AY1149" s="14" t="s">
        <v>128</v>
      </c>
      <c r="BE1149" s="158">
        <f>IF(N1149="základní",J1149,0)</f>
        <v>0</v>
      </c>
      <c r="BF1149" s="158">
        <f>IF(N1149="snížená",J1149,0)</f>
        <v>0</v>
      </c>
      <c r="BG1149" s="158">
        <f>IF(N1149="zákl. přenesená",J1149,0)</f>
        <v>0</v>
      </c>
      <c r="BH1149" s="158">
        <f>IF(N1149="sníž. přenesená",J1149,0)</f>
        <v>0</v>
      </c>
      <c r="BI1149" s="158">
        <f>IF(N1149="nulová",J1149,0)</f>
        <v>0</v>
      </c>
      <c r="BJ1149" s="14" t="s">
        <v>83</v>
      </c>
      <c r="BK1149" s="158">
        <f>ROUND(I1149*H1149,2)</f>
        <v>0</v>
      </c>
      <c r="BL1149" s="14" t="s">
        <v>149</v>
      </c>
      <c r="BM1149" s="157" t="s">
        <v>1329</v>
      </c>
    </row>
    <row r="1150" spans="1:65" s="2" customFormat="1">
      <c r="A1150" s="29"/>
      <c r="B1150" s="30"/>
      <c r="C1150" s="29"/>
      <c r="D1150" s="159" t="s">
        <v>137</v>
      </c>
      <c r="E1150" s="29"/>
      <c r="F1150" s="160" t="s">
        <v>1193</v>
      </c>
      <c r="G1150" s="29"/>
      <c r="H1150" s="29"/>
      <c r="I1150" s="161"/>
      <c r="J1150" s="29"/>
      <c r="K1150" s="29"/>
      <c r="L1150" s="30"/>
      <c r="M1150" s="162"/>
      <c r="N1150" s="163"/>
      <c r="O1150" s="55"/>
      <c r="P1150" s="55"/>
      <c r="Q1150" s="55"/>
      <c r="R1150" s="55"/>
      <c r="S1150" s="55"/>
      <c r="T1150" s="56"/>
      <c r="U1150" s="29"/>
      <c r="V1150" s="29"/>
      <c r="W1150" s="29"/>
      <c r="X1150" s="29"/>
      <c r="Y1150" s="29"/>
      <c r="Z1150" s="29"/>
      <c r="AA1150" s="29"/>
      <c r="AB1150" s="29"/>
      <c r="AC1150" s="29"/>
      <c r="AD1150" s="29"/>
      <c r="AE1150" s="29"/>
      <c r="AT1150" s="14" t="s">
        <v>137</v>
      </c>
      <c r="AU1150" s="14" t="s">
        <v>85</v>
      </c>
    </row>
    <row r="1151" spans="1:65" s="2" customFormat="1" ht="19.5">
      <c r="A1151" s="29"/>
      <c r="B1151" s="30"/>
      <c r="C1151" s="29"/>
      <c r="D1151" s="159" t="s">
        <v>224</v>
      </c>
      <c r="E1151" s="29"/>
      <c r="F1151" s="168" t="s">
        <v>1074</v>
      </c>
      <c r="G1151" s="29"/>
      <c r="H1151" s="29"/>
      <c r="I1151" s="161"/>
      <c r="J1151" s="29"/>
      <c r="K1151" s="29"/>
      <c r="L1151" s="30"/>
      <c r="M1151" s="162"/>
      <c r="N1151" s="163"/>
      <c r="O1151" s="55"/>
      <c r="P1151" s="55"/>
      <c r="Q1151" s="55"/>
      <c r="R1151" s="55"/>
      <c r="S1151" s="55"/>
      <c r="T1151" s="56"/>
      <c r="U1151" s="29"/>
      <c r="V1151" s="29"/>
      <c r="W1151" s="29"/>
      <c r="X1151" s="29"/>
      <c r="Y1151" s="29"/>
      <c r="Z1151" s="29"/>
      <c r="AA1151" s="29"/>
      <c r="AB1151" s="29"/>
      <c r="AC1151" s="29"/>
      <c r="AD1151" s="29"/>
      <c r="AE1151" s="29"/>
      <c r="AT1151" s="14" t="s">
        <v>224</v>
      </c>
      <c r="AU1151" s="14" t="s">
        <v>85</v>
      </c>
    </row>
    <row r="1152" spans="1:65" s="12" customFormat="1" ht="22.9" customHeight="1">
      <c r="B1152" s="132"/>
      <c r="D1152" s="133" t="s">
        <v>75</v>
      </c>
      <c r="E1152" s="143" t="s">
        <v>1330</v>
      </c>
      <c r="F1152" s="143" t="s">
        <v>1331</v>
      </c>
      <c r="I1152" s="135"/>
      <c r="J1152" s="144">
        <f>BK1152</f>
        <v>0</v>
      </c>
      <c r="L1152" s="132"/>
      <c r="M1152" s="137"/>
      <c r="N1152" s="138"/>
      <c r="O1152" s="138"/>
      <c r="P1152" s="139">
        <f>SUM(P1153:P1173)</f>
        <v>0</v>
      </c>
      <c r="Q1152" s="138"/>
      <c r="R1152" s="139">
        <f>SUM(R1153:R1173)</f>
        <v>0</v>
      </c>
      <c r="S1152" s="138"/>
      <c r="T1152" s="140">
        <f>SUM(T1153:T1173)</f>
        <v>0</v>
      </c>
      <c r="AR1152" s="133" t="s">
        <v>83</v>
      </c>
      <c r="AT1152" s="141" t="s">
        <v>75</v>
      </c>
      <c r="AU1152" s="141" t="s">
        <v>83</v>
      </c>
      <c r="AY1152" s="133" t="s">
        <v>128</v>
      </c>
      <c r="BK1152" s="142">
        <f>SUM(BK1153:BK1173)</f>
        <v>0</v>
      </c>
    </row>
    <row r="1153" spans="1:65" s="2" customFormat="1" ht="16.5" customHeight="1">
      <c r="A1153" s="29"/>
      <c r="B1153" s="145"/>
      <c r="C1153" s="146" t="s">
        <v>1332</v>
      </c>
      <c r="D1153" s="146" t="s">
        <v>131</v>
      </c>
      <c r="E1153" s="147" t="s">
        <v>1333</v>
      </c>
      <c r="F1153" s="148" t="s">
        <v>1237</v>
      </c>
      <c r="G1153" s="149" t="s">
        <v>134</v>
      </c>
      <c r="H1153" s="150">
        <v>2</v>
      </c>
      <c r="I1153" s="151"/>
      <c r="J1153" s="152">
        <f>ROUND(I1153*H1153,2)</f>
        <v>0</v>
      </c>
      <c r="K1153" s="148" t="s">
        <v>1</v>
      </c>
      <c r="L1153" s="30"/>
      <c r="M1153" s="153" t="s">
        <v>1</v>
      </c>
      <c r="N1153" s="154" t="s">
        <v>41</v>
      </c>
      <c r="O1153" s="55"/>
      <c r="P1153" s="155">
        <f>O1153*H1153</f>
        <v>0</v>
      </c>
      <c r="Q1153" s="155">
        <v>0</v>
      </c>
      <c r="R1153" s="155">
        <f>Q1153*H1153</f>
        <v>0</v>
      </c>
      <c r="S1153" s="155">
        <v>0</v>
      </c>
      <c r="T1153" s="156">
        <f>S1153*H1153</f>
        <v>0</v>
      </c>
      <c r="U1153" s="29"/>
      <c r="V1153" s="29"/>
      <c r="W1153" s="29"/>
      <c r="X1153" s="29"/>
      <c r="Y1153" s="29"/>
      <c r="Z1153" s="29"/>
      <c r="AA1153" s="29"/>
      <c r="AB1153" s="29"/>
      <c r="AC1153" s="29"/>
      <c r="AD1153" s="29"/>
      <c r="AE1153" s="29"/>
      <c r="AR1153" s="157" t="s">
        <v>149</v>
      </c>
      <c r="AT1153" s="157" t="s">
        <v>131</v>
      </c>
      <c r="AU1153" s="157" t="s">
        <v>85</v>
      </c>
      <c r="AY1153" s="14" t="s">
        <v>128</v>
      </c>
      <c r="BE1153" s="158">
        <f>IF(N1153="základní",J1153,0)</f>
        <v>0</v>
      </c>
      <c r="BF1153" s="158">
        <f>IF(N1153="snížená",J1153,0)</f>
        <v>0</v>
      </c>
      <c r="BG1153" s="158">
        <f>IF(N1153="zákl. přenesená",J1153,0)</f>
        <v>0</v>
      </c>
      <c r="BH1153" s="158">
        <f>IF(N1153="sníž. přenesená",J1153,0)</f>
        <v>0</v>
      </c>
      <c r="BI1153" s="158">
        <f>IF(N1153="nulová",J1153,0)</f>
        <v>0</v>
      </c>
      <c r="BJ1153" s="14" t="s">
        <v>83</v>
      </c>
      <c r="BK1153" s="158">
        <f>ROUND(I1153*H1153,2)</f>
        <v>0</v>
      </c>
      <c r="BL1153" s="14" t="s">
        <v>149</v>
      </c>
      <c r="BM1153" s="157" t="s">
        <v>1334</v>
      </c>
    </row>
    <row r="1154" spans="1:65" s="2" customFormat="1">
      <c r="A1154" s="29"/>
      <c r="B1154" s="30"/>
      <c r="C1154" s="29"/>
      <c r="D1154" s="159" t="s">
        <v>137</v>
      </c>
      <c r="E1154" s="29"/>
      <c r="F1154" s="160" t="s">
        <v>1237</v>
      </c>
      <c r="G1154" s="29"/>
      <c r="H1154" s="29"/>
      <c r="I1154" s="161"/>
      <c r="J1154" s="29"/>
      <c r="K1154" s="29"/>
      <c r="L1154" s="30"/>
      <c r="M1154" s="162"/>
      <c r="N1154" s="163"/>
      <c r="O1154" s="55"/>
      <c r="P1154" s="55"/>
      <c r="Q1154" s="55"/>
      <c r="R1154" s="55"/>
      <c r="S1154" s="55"/>
      <c r="T1154" s="56"/>
      <c r="U1154" s="29"/>
      <c r="V1154" s="29"/>
      <c r="W1154" s="29"/>
      <c r="X1154" s="29"/>
      <c r="Y1154" s="29"/>
      <c r="Z1154" s="29"/>
      <c r="AA1154" s="29"/>
      <c r="AB1154" s="29"/>
      <c r="AC1154" s="29"/>
      <c r="AD1154" s="29"/>
      <c r="AE1154" s="29"/>
      <c r="AT1154" s="14" t="s">
        <v>137</v>
      </c>
      <c r="AU1154" s="14" t="s">
        <v>85</v>
      </c>
    </row>
    <row r="1155" spans="1:65" s="2" customFormat="1" ht="19.5">
      <c r="A1155" s="29"/>
      <c r="B1155" s="30"/>
      <c r="C1155" s="29"/>
      <c r="D1155" s="159" t="s">
        <v>224</v>
      </c>
      <c r="E1155" s="29"/>
      <c r="F1155" s="168" t="s">
        <v>1074</v>
      </c>
      <c r="G1155" s="29"/>
      <c r="H1155" s="29"/>
      <c r="I1155" s="161"/>
      <c r="J1155" s="29"/>
      <c r="K1155" s="29"/>
      <c r="L1155" s="30"/>
      <c r="M1155" s="162"/>
      <c r="N1155" s="163"/>
      <c r="O1155" s="55"/>
      <c r="P1155" s="55"/>
      <c r="Q1155" s="55"/>
      <c r="R1155" s="55"/>
      <c r="S1155" s="55"/>
      <c r="T1155" s="56"/>
      <c r="U1155" s="29"/>
      <c r="V1155" s="29"/>
      <c r="W1155" s="29"/>
      <c r="X1155" s="29"/>
      <c r="Y1155" s="29"/>
      <c r="Z1155" s="29"/>
      <c r="AA1155" s="29"/>
      <c r="AB1155" s="29"/>
      <c r="AC1155" s="29"/>
      <c r="AD1155" s="29"/>
      <c r="AE1155" s="29"/>
      <c r="AT1155" s="14" t="s">
        <v>224</v>
      </c>
      <c r="AU1155" s="14" t="s">
        <v>85</v>
      </c>
    </row>
    <row r="1156" spans="1:65" s="2" customFormat="1" ht="16.5" customHeight="1">
      <c r="A1156" s="29"/>
      <c r="B1156" s="145"/>
      <c r="C1156" s="146" t="s">
        <v>1335</v>
      </c>
      <c r="D1156" s="146" t="s">
        <v>131</v>
      </c>
      <c r="E1156" s="147" t="s">
        <v>1336</v>
      </c>
      <c r="F1156" s="148" t="s">
        <v>1241</v>
      </c>
      <c r="G1156" s="149" t="s">
        <v>134</v>
      </c>
      <c r="H1156" s="150">
        <v>1</v>
      </c>
      <c r="I1156" s="151"/>
      <c r="J1156" s="152">
        <f>ROUND(I1156*H1156,2)</f>
        <v>0</v>
      </c>
      <c r="K1156" s="148" t="s">
        <v>1</v>
      </c>
      <c r="L1156" s="30"/>
      <c r="M1156" s="153" t="s">
        <v>1</v>
      </c>
      <c r="N1156" s="154" t="s">
        <v>41</v>
      </c>
      <c r="O1156" s="55"/>
      <c r="P1156" s="155">
        <f>O1156*H1156</f>
        <v>0</v>
      </c>
      <c r="Q1156" s="155">
        <v>0</v>
      </c>
      <c r="R1156" s="155">
        <f>Q1156*H1156</f>
        <v>0</v>
      </c>
      <c r="S1156" s="155">
        <v>0</v>
      </c>
      <c r="T1156" s="156">
        <f>S1156*H1156</f>
        <v>0</v>
      </c>
      <c r="U1156" s="29"/>
      <c r="V1156" s="29"/>
      <c r="W1156" s="29"/>
      <c r="X1156" s="29"/>
      <c r="Y1156" s="29"/>
      <c r="Z1156" s="29"/>
      <c r="AA1156" s="29"/>
      <c r="AB1156" s="29"/>
      <c r="AC1156" s="29"/>
      <c r="AD1156" s="29"/>
      <c r="AE1156" s="29"/>
      <c r="AR1156" s="157" t="s">
        <v>149</v>
      </c>
      <c r="AT1156" s="157" t="s">
        <v>131</v>
      </c>
      <c r="AU1156" s="157" t="s">
        <v>85</v>
      </c>
      <c r="AY1156" s="14" t="s">
        <v>128</v>
      </c>
      <c r="BE1156" s="158">
        <f>IF(N1156="základní",J1156,0)</f>
        <v>0</v>
      </c>
      <c r="BF1156" s="158">
        <f>IF(N1156="snížená",J1156,0)</f>
        <v>0</v>
      </c>
      <c r="BG1156" s="158">
        <f>IF(N1156="zákl. přenesená",J1156,0)</f>
        <v>0</v>
      </c>
      <c r="BH1156" s="158">
        <f>IF(N1156="sníž. přenesená",J1156,0)</f>
        <v>0</v>
      </c>
      <c r="BI1156" s="158">
        <f>IF(N1156="nulová",J1156,0)</f>
        <v>0</v>
      </c>
      <c r="BJ1156" s="14" t="s">
        <v>83</v>
      </c>
      <c r="BK1156" s="158">
        <f>ROUND(I1156*H1156,2)</f>
        <v>0</v>
      </c>
      <c r="BL1156" s="14" t="s">
        <v>149</v>
      </c>
      <c r="BM1156" s="157" t="s">
        <v>1337</v>
      </c>
    </row>
    <row r="1157" spans="1:65" s="2" customFormat="1">
      <c r="A1157" s="29"/>
      <c r="B1157" s="30"/>
      <c r="C1157" s="29"/>
      <c r="D1157" s="159" t="s">
        <v>137</v>
      </c>
      <c r="E1157" s="29"/>
      <c r="F1157" s="160" t="s">
        <v>1241</v>
      </c>
      <c r="G1157" s="29"/>
      <c r="H1157" s="29"/>
      <c r="I1157" s="161"/>
      <c r="J1157" s="29"/>
      <c r="K1157" s="29"/>
      <c r="L1157" s="30"/>
      <c r="M1157" s="162"/>
      <c r="N1157" s="163"/>
      <c r="O1157" s="55"/>
      <c r="P1157" s="55"/>
      <c r="Q1157" s="55"/>
      <c r="R1157" s="55"/>
      <c r="S1157" s="55"/>
      <c r="T1157" s="56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T1157" s="14" t="s">
        <v>137</v>
      </c>
      <c r="AU1157" s="14" t="s">
        <v>85</v>
      </c>
    </row>
    <row r="1158" spans="1:65" s="2" customFormat="1" ht="19.5">
      <c r="A1158" s="29"/>
      <c r="B1158" s="30"/>
      <c r="C1158" s="29"/>
      <c r="D1158" s="159" t="s">
        <v>224</v>
      </c>
      <c r="E1158" s="29"/>
      <c r="F1158" s="168" t="s">
        <v>1060</v>
      </c>
      <c r="G1158" s="29"/>
      <c r="H1158" s="29"/>
      <c r="I1158" s="161"/>
      <c r="J1158" s="29"/>
      <c r="K1158" s="29"/>
      <c r="L1158" s="30"/>
      <c r="M1158" s="162"/>
      <c r="N1158" s="163"/>
      <c r="O1158" s="55"/>
      <c r="P1158" s="55"/>
      <c r="Q1158" s="55"/>
      <c r="R1158" s="55"/>
      <c r="S1158" s="55"/>
      <c r="T1158" s="56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T1158" s="14" t="s">
        <v>224</v>
      </c>
      <c r="AU1158" s="14" t="s">
        <v>85</v>
      </c>
    </row>
    <row r="1159" spans="1:65" s="2" customFormat="1" ht="16.5" customHeight="1">
      <c r="A1159" s="29"/>
      <c r="B1159" s="145"/>
      <c r="C1159" s="146" t="s">
        <v>1338</v>
      </c>
      <c r="D1159" s="146" t="s">
        <v>131</v>
      </c>
      <c r="E1159" s="147" t="s">
        <v>1339</v>
      </c>
      <c r="F1159" s="148" t="s">
        <v>1222</v>
      </c>
      <c r="G1159" s="149" t="s">
        <v>248</v>
      </c>
      <c r="H1159" s="150">
        <v>78</v>
      </c>
      <c r="I1159" s="151"/>
      <c r="J1159" s="152">
        <f>ROUND(I1159*H1159,2)</f>
        <v>0</v>
      </c>
      <c r="K1159" s="148" t="s">
        <v>1</v>
      </c>
      <c r="L1159" s="30"/>
      <c r="M1159" s="153" t="s">
        <v>1</v>
      </c>
      <c r="N1159" s="154" t="s">
        <v>41</v>
      </c>
      <c r="O1159" s="55"/>
      <c r="P1159" s="155">
        <f>O1159*H1159</f>
        <v>0</v>
      </c>
      <c r="Q1159" s="155">
        <v>0</v>
      </c>
      <c r="R1159" s="155">
        <f>Q1159*H1159</f>
        <v>0</v>
      </c>
      <c r="S1159" s="155">
        <v>0</v>
      </c>
      <c r="T1159" s="156">
        <f>S1159*H1159</f>
        <v>0</v>
      </c>
      <c r="U1159" s="29"/>
      <c r="V1159" s="29"/>
      <c r="W1159" s="29"/>
      <c r="X1159" s="29"/>
      <c r="Y1159" s="29"/>
      <c r="Z1159" s="29"/>
      <c r="AA1159" s="29"/>
      <c r="AB1159" s="29"/>
      <c r="AC1159" s="29"/>
      <c r="AD1159" s="29"/>
      <c r="AE1159" s="29"/>
      <c r="AR1159" s="157" t="s">
        <v>149</v>
      </c>
      <c r="AT1159" s="157" t="s">
        <v>131</v>
      </c>
      <c r="AU1159" s="157" t="s">
        <v>85</v>
      </c>
      <c r="AY1159" s="14" t="s">
        <v>128</v>
      </c>
      <c r="BE1159" s="158">
        <f>IF(N1159="základní",J1159,0)</f>
        <v>0</v>
      </c>
      <c r="BF1159" s="158">
        <f>IF(N1159="snížená",J1159,0)</f>
        <v>0</v>
      </c>
      <c r="BG1159" s="158">
        <f>IF(N1159="zákl. přenesená",J1159,0)</f>
        <v>0</v>
      </c>
      <c r="BH1159" s="158">
        <f>IF(N1159="sníž. přenesená",J1159,0)</f>
        <v>0</v>
      </c>
      <c r="BI1159" s="158">
        <f>IF(N1159="nulová",J1159,0)</f>
        <v>0</v>
      </c>
      <c r="BJ1159" s="14" t="s">
        <v>83</v>
      </c>
      <c r="BK1159" s="158">
        <f>ROUND(I1159*H1159,2)</f>
        <v>0</v>
      </c>
      <c r="BL1159" s="14" t="s">
        <v>149</v>
      </c>
      <c r="BM1159" s="157" t="s">
        <v>1340</v>
      </c>
    </row>
    <row r="1160" spans="1:65" s="2" customFormat="1">
      <c r="A1160" s="29"/>
      <c r="B1160" s="30"/>
      <c r="C1160" s="29"/>
      <c r="D1160" s="159" t="s">
        <v>137</v>
      </c>
      <c r="E1160" s="29"/>
      <c r="F1160" s="160" t="s">
        <v>1222</v>
      </c>
      <c r="G1160" s="29"/>
      <c r="H1160" s="29"/>
      <c r="I1160" s="161"/>
      <c r="J1160" s="29"/>
      <c r="K1160" s="29"/>
      <c r="L1160" s="30"/>
      <c r="M1160" s="162"/>
      <c r="N1160" s="163"/>
      <c r="O1160" s="55"/>
      <c r="P1160" s="55"/>
      <c r="Q1160" s="55"/>
      <c r="R1160" s="55"/>
      <c r="S1160" s="55"/>
      <c r="T1160" s="56"/>
      <c r="U1160" s="29"/>
      <c r="V1160" s="29"/>
      <c r="W1160" s="29"/>
      <c r="X1160" s="29"/>
      <c r="Y1160" s="29"/>
      <c r="Z1160" s="29"/>
      <c r="AA1160" s="29"/>
      <c r="AB1160" s="29"/>
      <c r="AC1160" s="29"/>
      <c r="AD1160" s="29"/>
      <c r="AE1160" s="29"/>
      <c r="AT1160" s="14" t="s">
        <v>137</v>
      </c>
      <c r="AU1160" s="14" t="s">
        <v>85</v>
      </c>
    </row>
    <row r="1161" spans="1:65" s="2" customFormat="1" ht="19.5">
      <c r="A1161" s="29"/>
      <c r="B1161" s="30"/>
      <c r="C1161" s="29"/>
      <c r="D1161" s="159" t="s">
        <v>224</v>
      </c>
      <c r="E1161" s="29"/>
      <c r="F1161" s="168" t="s">
        <v>1103</v>
      </c>
      <c r="G1161" s="29"/>
      <c r="H1161" s="29"/>
      <c r="I1161" s="161"/>
      <c r="J1161" s="29"/>
      <c r="K1161" s="29"/>
      <c r="L1161" s="30"/>
      <c r="M1161" s="162"/>
      <c r="N1161" s="163"/>
      <c r="O1161" s="55"/>
      <c r="P1161" s="55"/>
      <c r="Q1161" s="55"/>
      <c r="R1161" s="55"/>
      <c r="S1161" s="55"/>
      <c r="T1161" s="56"/>
      <c r="U1161" s="29"/>
      <c r="V1161" s="29"/>
      <c r="W1161" s="29"/>
      <c r="X1161" s="29"/>
      <c r="Y1161" s="29"/>
      <c r="Z1161" s="29"/>
      <c r="AA1161" s="29"/>
      <c r="AB1161" s="29"/>
      <c r="AC1161" s="29"/>
      <c r="AD1161" s="29"/>
      <c r="AE1161" s="29"/>
      <c r="AT1161" s="14" t="s">
        <v>224</v>
      </c>
      <c r="AU1161" s="14" t="s">
        <v>85</v>
      </c>
    </row>
    <row r="1162" spans="1:65" s="2" customFormat="1" ht="16.5" customHeight="1">
      <c r="A1162" s="29"/>
      <c r="B1162" s="145"/>
      <c r="C1162" s="146" t="s">
        <v>1341</v>
      </c>
      <c r="D1162" s="146" t="s">
        <v>131</v>
      </c>
      <c r="E1162" s="147" t="s">
        <v>1342</v>
      </c>
      <c r="F1162" s="148" t="s">
        <v>1248</v>
      </c>
      <c r="G1162" s="149" t="s">
        <v>248</v>
      </c>
      <c r="H1162" s="150">
        <v>18</v>
      </c>
      <c r="I1162" s="151"/>
      <c r="J1162" s="152">
        <f>ROUND(I1162*H1162,2)</f>
        <v>0</v>
      </c>
      <c r="K1162" s="148" t="s">
        <v>1</v>
      </c>
      <c r="L1162" s="30"/>
      <c r="M1162" s="153" t="s">
        <v>1</v>
      </c>
      <c r="N1162" s="154" t="s">
        <v>41</v>
      </c>
      <c r="O1162" s="55"/>
      <c r="P1162" s="155">
        <f>O1162*H1162</f>
        <v>0</v>
      </c>
      <c r="Q1162" s="155">
        <v>0</v>
      </c>
      <c r="R1162" s="155">
        <f>Q1162*H1162</f>
        <v>0</v>
      </c>
      <c r="S1162" s="155">
        <v>0</v>
      </c>
      <c r="T1162" s="156">
        <f>S1162*H1162</f>
        <v>0</v>
      </c>
      <c r="U1162" s="29"/>
      <c r="V1162" s="29"/>
      <c r="W1162" s="29"/>
      <c r="X1162" s="29"/>
      <c r="Y1162" s="29"/>
      <c r="Z1162" s="29"/>
      <c r="AA1162" s="29"/>
      <c r="AB1162" s="29"/>
      <c r="AC1162" s="29"/>
      <c r="AD1162" s="29"/>
      <c r="AE1162" s="29"/>
      <c r="AR1162" s="157" t="s">
        <v>149</v>
      </c>
      <c r="AT1162" s="157" t="s">
        <v>131</v>
      </c>
      <c r="AU1162" s="157" t="s">
        <v>85</v>
      </c>
      <c r="AY1162" s="14" t="s">
        <v>128</v>
      </c>
      <c r="BE1162" s="158">
        <f>IF(N1162="základní",J1162,0)</f>
        <v>0</v>
      </c>
      <c r="BF1162" s="158">
        <f>IF(N1162="snížená",J1162,0)</f>
        <v>0</v>
      </c>
      <c r="BG1162" s="158">
        <f>IF(N1162="zákl. přenesená",J1162,0)</f>
        <v>0</v>
      </c>
      <c r="BH1162" s="158">
        <f>IF(N1162="sníž. přenesená",J1162,0)</f>
        <v>0</v>
      </c>
      <c r="BI1162" s="158">
        <f>IF(N1162="nulová",J1162,0)</f>
        <v>0</v>
      </c>
      <c r="BJ1162" s="14" t="s">
        <v>83</v>
      </c>
      <c r="BK1162" s="158">
        <f>ROUND(I1162*H1162,2)</f>
        <v>0</v>
      </c>
      <c r="BL1162" s="14" t="s">
        <v>149</v>
      </c>
      <c r="BM1162" s="157" t="s">
        <v>1343</v>
      </c>
    </row>
    <row r="1163" spans="1:65" s="2" customFormat="1">
      <c r="A1163" s="29"/>
      <c r="B1163" s="30"/>
      <c r="C1163" s="29"/>
      <c r="D1163" s="159" t="s">
        <v>137</v>
      </c>
      <c r="E1163" s="29"/>
      <c r="F1163" s="160" t="s">
        <v>1248</v>
      </c>
      <c r="G1163" s="29"/>
      <c r="H1163" s="29"/>
      <c r="I1163" s="161"/>
      <c r="J1163" s="29"/>
      <c r="K1163" s="29"/>
      <c r="L1163" s="30"/>
      <c r="M1163" s="162"/>
      <c r="N1163" s="163"/>
      <c r="O1163" s="55"/>
      <c r="P1163" s="55"/>
      <c r="Q1163" s="55"/>
      <c r="R1163" s="55"/>
      <c r="S1163" s="55"/>
      <c r="T1163" s="56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T1163" s="14" t="s">
        <v>137</v>
      </c>
      <c r="AU1163" s="14" t="s">
        <v>85</v>
      </c>
    </row>
    <row r="1164" spans="1:65" s="2" customFormat="1" ht="19.5">
      <c r="A1164" s="29"/>
      <c r="B1164" s="30"/>
      <c r="C1164" s="29"/>
      <c r="D1164" s="159" t="s">
        <v>224</v>
      </c>
      <c r="E1164" s="29"/>
      <c r="F1164" s="168" t="s">
        <v>1074</v>
      </c>
      <c r="G1164" s="29"/>
      <c r="H1164" s="29"/>
      <c r="I1164" s="161"/>
      <c r="J1164" s="29"/>
      <c r="K1164" s="29"/>
      <c r="L1164" s="30"/>
      <c r="M1164" s="162"/>
      <c r="N1164" s="163"/>
      <c r="O1164" s="55"/>
      <c r="P1164" s="55"/>
      <c r="Q1164" s="55"/>
      <c r="R1164" s="55"/>
      <c r="S1164" s="55"/>
      <c r="T1164" s="56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T1164" s="14" t="s">
        <v>224</v>
      </c>
      <c r="AU1164" s="14" t="s">
        <v>85</v>
      </c>
    </row>
    <row r="1165" spans="1:65" s="2" customFormat="1" ht="16.5" customHeight="1">
      <c r="A1165" s="29"/>
      <c r="B1165" s="145"/>
      <c r="C1165" s="146" t="s">
        <v>1344</v>
      </c>
      <c r="D1165" s="146" t="s">
        <v>131</v>
      </c>
      <c r="E1165" s="147" t="s">
        <v>1345</v>
      </c>
      <c r="F1165" s="148" t="s">
        <v>1252</v>
      </c>
      <c r="G1165" s="149" t="s">
        <v>248</v>
      </c>
      <c r="H1165" s="150">
        <v>3</v>
      </c>
      <c r="I1165" s="151"/>
      <c r="J1165" s="152">
        <f>ROUND(I1165*H1165,2)</f>
        <v>0</v>
      </c>
      <c r="K1165" s="148" t="s">
        <v>1</v>
      </c>
      <c r="L1165" s="30"/>
      <c r="M1165" s="153" t="s">
        <v>1</v>
      </c>
      <c r="N1165" s="154" t="s">
        <v>41</v>
      </c>
      <c r="O1165" s="55"/>
      <c r="P1165" s="155">
        <f>O1165*H1165</f>
        <v>0</v>
      </c>
      <c r="Q1165" s="155">
        <v>0</v>
      </c>
      <c r="R1165" s="155">
        <f>Q1165*H1165</f>
        <v>0</v>
      </c>
      <c r="S1165" s="155">
        <v>0</v>
      </c>
      <c r="T1165" s="156">
        <f>S1165*H1165</f>
        <v>0</v>
      </c>
      <c r="U1165" s="29"/>
      <c r="V1165" s="29"/>
      <c r="W1165" s="29"/>
      <c r="X1165" s="29"/>
      <c r="Y1165" s="29"/>
      <c r="Z1165" s="29"/>
      <c r="AA1165" s="29"/>
      <c r="AB1165" s="29"/>
      <c r="AC1165" s="29"/>
      <c r="AD1165" s="29"/>
      <c r="AE1165" s="29"/>
      <c r="AR1165" s="157" t="s">
        <v>149</v>
      </c>
      <c r="AT1165" s="157" t="s">
        <v>131</v>
      </c>
      <c r="AU1165" s="157" t="s">
        <v>85</v>
      </c>
      <c r="AY1165" s="14" t="s">
        <v>128</v>
      </c>
      <c r="BE1165" s="158">
        <f>IF(N1165="základní",J1165,0)</f>
        <v>0</v>
      </c>
      <c r="BF1165" s="158">
        <f>IF(N1165="snížená",J1165,0)</f>
        <v>0</v>
      </c>
      <c r="BG1165" s="158">
        <f>IF(N1165="zákl. přenesená",J1165,0)</f>
        <v>0</v>
      </c>
      <c r="BH1165" s="158">
        <f>IF(N1165="sníž. přenesená",J1165,0)</f>
        <v>0</v>
      </c>
      <c r="BI1165" s="158">
        <f>IF(N1165="nulová",J1165,0)</f>
        <v>0</v>
      </c>
      <c r="BJ1165" s="14" t="s">
        <v>83</v>
      </c>
      <c r="BK1165" s="158">
        <f>ROUND(I1165*H1165,2)</f>
        <v>0</v>
      </c>
      <c r="BL1165" s="14" t="s">
        <v>149</v>
      </c>
      <c r="BM1165" s="157" t="s">
        <v>1346</v>
      </c>
    </row>
    <row r="1166" spans="1:65" s="2" customFormat="1">
      <c r="A1166" s="29"/>
      <c r="B1166" s="30"/>
      <c r="C1166" s="29"/>
      <c r="D1166" s="159" t="s">
        <v>137</v>
      </c>
      <c r="E1166" s="29"/>
      <c r="F1166" s="160" t="s">
        <v>1252</v>
      </c>
      <c r="G1166" s="29"/>
      <c r="H1166" s="29"/>
      <c r="I1166" s="161"/>
      <c r="J1166" s="29"/>
      <c r="K1166" s="29"/>
      <c r="L1166" s="30"/>
      <c r="M1166" s="162"/>
      <c r="N1166" s="163"/>
      <c r="O1166" s="55"/>
      <c r="P1166" s="55"/>
      <c r="Q1166" s="55"/>
      <c r="R1166" s="55"/>
      <c r="S1166" s="55"/>
      <c r="T1166" s="56"/>
      <c r="U1166" s="29"/>
      <c r="V1166" s="29"/>
      <c r="W1166" s="29"/>
      <c r="X1166" s="29"/>
      <c r="Y1166" s="29"/>
      <c r="Z1166" s="29"/>
      <c r="AA1166" s="29"/>
      <c r="AB1166" s="29"/>
      <c r="AC1166" s="29"/>
      <c r="AD1166" s="29"/>
      <c r="AE1166" s="29"/>
      <c r="AT1166" s="14" t="s">
        <v>137</v>
      </c>
      <c r="AU1166" s="14" t="s">
        <v>85</v>
      </c>
    </row>
    <row r="1167" spans="1:65" s="2" customFormat="1" ht="19.5">
      <c r="A1167" s="29"/>
      <c r="B1167" s="30"/>
      <c r="C1167" s="29"/>
      <c r="D1167" s="159" t="s">
        <v>224</v>
      </c>
      <c r="E1167" s="29"/>
      <c r="F1167" s="168" t="s">
        <v>1074</v>
      </c>
      <c r="G1167" s="29"/>
      <c r="H1167" s="29"/>
      <c r="I1167" s="161"/>
      <c r="J1167" s="29"/>
      <c r="K1167" s="29"/>
      <c r="L1167" s="30"/>
      <c r="M1167" s="162"/>
      <c r="N1167" s="163"/>
      <c r="O1167" s="55"/>
      <c r="P1167" s="55"/>
      <c r="Q1167" s="55"/>
      <c r="R1167" s="55"/>
      <c r="S1167" s="55"/>
      <c r="T1167" s="56"/>
      <c r="U1167" s="29"/>
      <c r="V1167" s="29"/>
      <c r="W1167" s="29"/>
      <c r="X1167" s="29"/>
      <c r="Y1167" s="29"/>
      <c r="Z1167" s="29"/>
      <c r="AA1167" s="29"/>
      <c r="AB1167" s="29"/>
      <c r="AC1167" s="29"/>
      <c r="AD1167" s="29"/>
      <c r="AE1167" s="29"/>
      <c r="AT1167" s="14" t="s">
        <v>224</v>
      </c>
      <c r="AU1167" s="14" t="s">
        <v>85</v>
      </c>
    </row>
    <row r="1168" spans="1:65" s="2" customFormat="1" ht="16.5" customHeight="1">
      <c r="A1168" s="29"/>
      <c r="B1168" s="145"/>
      <c r="C1168" s="146" t="s">
        <v>1347</v>
      </c>
      <c r="D1168" s="146" t="s">
        <v>131</v>
      </c>
      <c r="E1168" s="147" t="s">
        <v>1348</v>
      </c>
      <c r="F1168" s="148" t="s">
        <v>1256</v>
      </c>
      <c r="G1168" s="149" t="s">
        <v>248</v>
      </c>
      <c r="H1168" s="150">
        <v>8</v>
      </c>
      <c r="I1168" s="151"/>
      <c r="J1168" s="152">
        <f>ROUND(I1168*H1168,2)</f>
        <v>0</v>
      </c>
      <c r="K1168" s="148" t="s">
        <v>1</v>
      </c>
      <c r="L1168" s="30"/>
      <c r="M1168" s="153" t="s">
        <v>1</v>
      </c>
      <c r="N1168" s="154" t="s">
        <v>41</v>
      </c>
      <c r="O1168" s="55"/>
      <c r="P1168" s="155">
        <f>O1168*H1168</f>
        <v>0</v>
      </c>
      <c r="Q1168" s="155">
        <v>0</v>
      </c>
      <c r="R1168" s="155">
        <f>Q1168*H1168</f>
        <v>0</v>
      </c>
      <c r="S1168" s="155">
        <v>0</v>
      </c>
      <c r="T1168" s="156">
        <f>S1168*H1168</f>
        <v>0</v>
      </c>
      <c r="U1168" s="29"/>
      <c r="V1168" s="29"/>
      <c r="W1168" s="29"/>
      <c r="X1168" s="29"/>
      <c r="Y1168" s="29"/>
      <c r="Z1168" s="29"/>
      <c r="AA1168" s="29"/>
      <c r="AB1168" s="29"/>
      <c r="AC1168" s="29"/>
      <c r="AD1168" s="29"/>
      <c r="AE1168" s="29"/>
      <c r="AR1168" s="157" t="s">
        <v>149</v>
      </c>
      <c r="AT1168" s="157" t="s">
        <v>131</v>
      </c>
      <c r="AU1168" s="157" t="s">
        <v>85</v>
      </c>
      <c r="AY1168" s="14" t="s">
        <v>128</v>
      </c>
      <c r="BE1168" s="158">
        <f>IF(N1168="základní",J1168,0)</f>
        <v>0</v>
      </c>
      <c r="BF1168" s="158">
        <f>IF(N1168="snížená",J1168,0)</f>
        <v>0</v>
      </c>
      <c r="BG1168" s="158">
        <f>IF(N1168="zákl. přenesená",J1168,0)</f>
        <v>0</v>
      </c>
      <c r="BH1168" s="158">
        <f>IF(N1168="sníž. přenesená",J1168,0)</f>
        <v>0</v>
      </c>
      <c r="BI1168" s="158">
        <f>IF(N1168="nulová",J1168,0)</f>
        <v>0</v>
      </c>
      <c r="BJ1168" s="14" t="s">
        <v>83</v>
      </c>
      <c r="BK1168" s="158">
        <f>ROUND(I1168*H1168,2)</f>
        <v>0</v>
      </c>
      <c r="BL1168" s="14" t="s">
        <v>149</v>
      </c>
      <c r="BM1168" s="157" t="s">
        <v>1349</v>
      </c>
    </row>
    <row r="1169" spans="1:65" s="2" customFormat="1">
      <c r="A1169" s="29"/>
      <c r="B1169" s="30"/>
      <c r="C1169" s="29"/>
      <c r="D1169" s="159" t="s">
        <v>137</v>
      </c>
      <c r="E1169" s="29"/>
      <c r="F1169" s="160" t="s">
        <v>1256</v>
      </c>
      <c r="G1169" s="29"/>
      <c r="H1169" s="29"/>
      <c r="I1169" s="161"/>
      <c r="J1169" s="29"/>
      <c r="K1169" s="29"/>
      <c r="L1169" s="30"/>
      <c r="M1169" s="162"/>
      <c r="N1169" s="163"/>
      <c r="O1169" s="55"/>
      <c r="P1169" s="55"/>
      <c r="Q1169" s="55"/>
      <c r="R1169" s="55"/>
      <c r="S1169" s="55"/>
      <c r="T1169" s="56"/>
      <c r="U1169" s="29"/>
      <c r="V1169" s="29"/>
      <c r="W1169" s="29"/>
      <c r="X1169" s="29"/>
      <c r="Y1169" s="29"/>
      <c r="Z1169" s="29"/>
      <c r="AA1169" s="29"/>
      <c r="AB1169" s="29"/>
      <c r="AC1169" s="29"/>
      <c r="AD1169" s="29"/>
      <c r="AE1169" s="29"/>
      <c r="AT1169" s="14" t="s">
        <v>137</v>
      </c>
      <c r="AU1169" s="14" t="s">
        <v>85</v>
      </c>
    </row>
    <row r="1170" spans="1:65" s="2" customFormat="1" ht="19.5">
      <c r="A1170" s="29"/>
      <c r="B1170" s="30"/>
      <c r="C1170" s="29"/>
      <c r="D1170" s="159" t="s">
        <v>224</v>
      </c>
      <c r="E1170" s="29"/>
      <c r="F1170" s="168" t="s">
        <v>1074</v>
      </c>
      <c r="G1170" s="29"/>
      <c r="H1170" s="29"/>
      <c r="I1170" s="161"/>
      <c r="J1170" s="29"/>
      <c r="K1170" s="29"/>
      <c r="L1170" s="30"/>
      <c r="M1170" s="162"/>
      <c r="N1170" s="163"/>
      <c r="O1170" s="55"/>
      <c r="P1170" s="55"/>
      <c r="Q1170" s="55"/>
      <c r="R1170" s="55"/>
      <c r="S1170" s="55"/>
      <c r="T1170" s="56"/>
      <c r="U1170" s="29"/>
      <c r="V1170" s="29"/>
      <c r="W1170" s="29"/>
      <c r="X1170" s="29"/>
      <c r="Y1170" s="29"/>
      <c r="Z1170" s="29"/>
      <c r="AA1170" s="29"/>
      <c r="AB1170" s="29"/>
      <c r="AC1170" s="29"/>
      <c r="AD1170" s="29"/>
      <c r="AE1170" s="29"/>
      <c r="AT1170" s="14" t="s">
        <v>224</v>
      </c>
      <c r="AU1170" s="14" t="s">
        <v>85</v>
      </c>
    </row>
    <row r="1171" spans="1:65" s="2" customFormat="1" ht="16.5" customHeight="1">
      <c r="A1171" s="29"/>
      <c r="B1171" s="145"/>
      <c r="C1171" s="146" t="s">
        <v>1350</v>
      </c>
      <c r="D1171" s="146" t="s">
        <v>131</v>
      </c>
      <c r="E1171" s="147" t="s">
        <v>1351</v>
      </c>
      <c r="F1171" s="148" t="s">
        <v>1260</v>
      </c>
      <c r="G1171" s="149" t="s">
        <v>240</v>
      </c>
      <c r="H1171" s="150">
        <v>68</v>
      </c>
      <c r="I1171" s="151"/>
      <c r="J1171" s="152">
        <f>ROUND(I1171*H1171,2)</f>
        <v>0</v>
      </c>
      <c r="K1171" s="148" t="s">
        <v>1</v>
      </c>
      <c r="L1171" s="30"/>
      <c r="M1171" s="153" t="s">
        <v>1</v>
      </c>
      <c r="N1171" s="154" t="s">
        <v>41</v>
      </c>
      <c r="O1171" s="55"/>
      <c r="P1171" s="155">
        <f>O1171*H1171</f>
        <v>0</v>
      </c>
      <c r="Q1171" s="155">
        <v>0</v>
      </c>
      <c r="R1171" s="155">
        <f>Q1171*H1171</f>
        <v>0</v>
      </c>
      <c r="S1171" s="155">
        <v>0</v>
      </c>
      <c r="T1171" s="156">
        <f>S1171*H1171</f>
        <v>0</v>
      </c>
      <c r="U1171" s="29"/>
      <c r="V1171" s="29"/>
      <c r="W1171" s="29"/>
      <c r="X1171" s="29"/>
      <c r="Y1171" s="29"/>
      <c r="Z1171" s="29"/>
      <c r="AA1171" s="29"/>
      <c r="AB1171" s="29"/>
      <c r="AC1171" s="29"/>
      <c r="AD1171" s="29"/>
      <c r="AE1171" s="29"/>
      <c r="AR1171" s="157" t="s">
        <v>149</v>
      </c>
      <c r="AT1171" s="157" t="s">
        <v>131</v>
      </c>
      <c r="AU1171" s="157" t="s">
        <v>85</v>
      </c>
      <c r="AY1171" s="14" t="s">
        <v>128</v>
      </c>
      <c r="BE1171" s="158">
        <f>IF(N1171="základní",J1171,0)</f>
        <v>0</v>
      </c>
      <c r="BF1171" s="158">
        <f>IF(N1171="snížená",J1171,0)</f>
        <v>0</v>
      </c>
      <c r="BG1171" s="158">
        <f>IF(N1171="zákl. přenesená",J1171,0)</f>
        <v>0</v>
      </c>
      <c r="BH1171" s="158">
        <f>IF(N1171="sníž. přenesená",J1171,0)</f>
        <v>0</v>
      </c>
      <c r="BI1171" s="158">
        <f>IF(N1171="nulová",J1171,0)</f>
        <v>0</v>
      </c>
      <c r="BJ1171" s="14" t="s">
        <v>83</v>
      </c>
      <c r="BK1171" s="158">
        <f>ROUND(I1171*H1171,2)</f>
        <v>0</v>
      </c>
      <c r="BL1171" s="14" t="s">
        <v>149</v>
      </c>
      <c r="BM1171" s="157" t="s">
        <v>1352</v>
      </c>
    </row>
    <row r="1172" spans="1:65" s="2" customFormat="1">
      <c r="A1172" s="29"/>
      <c r="B1172" s="30"/>
      <c r="C1172" s="29"/>
      <c r="D1172" s="159" t="s">
        <v>137</v>
      </c>
      <c r="E1172" s="29"/>
      <c r="F1172" s="160" t="s">
        <v>1260</v>
      </c>
      <c r="G1172" s="29"/>
      <c r="H1172" s="29"/>
      <c r="I1172" s="161"/>
      <c r="J1172" s="29"/>
      <c r="K1172" s="29"/>
      <c r="L1172" s="30"/>
      <c r="M1172" s="162"/>
      <c r="N1172" s="163"/>
      <c r="O1172" s="55"/>
      <c r="P1172" s="55"/>
      <c r="Q1172" s="55"/>
      <c r="R1172" s="55"/>
      <c r="S1172" s="55"/>
      <c r="T1172" s="56"/>
      <c r="U1172" s="29"/>
      <c r="V1172" s="29"/>
      <c r="W1172" s="29"/>
      <c r="X1172" s="29"/>
      <c r="Y1172" s="29"/>
      <c r="Z1172" s="29"/>
      <c r="AA1172" s="29"/>
      <c r="AB1172" s="29"/>
      <c r="AC1172" s="29"/>
      <c r="AD1172" s="29"/>
      <c r="AE1172" s="29"/>
      <c r="AT1172" s="14" t="s">
        <v>137</v>
      </c>
      <c r="AU1172" s="14" t="s">
        <v>85</v>
      </c>
    </row>
    <row r="1173" spans="1:65" s="2" customFormat="1" ht="19.5">
      <c r="A1173" s="29"/>
      <c r="B1173" s="30"/>
      <c r="C1173" s="29"/>
      <c r="D1173" s="159" t="s">
        <v>224</v>
      </c>
      <c r="E1173" s="29"/>
      <c r="F1173" s="168" t="s">
        <v>1074</v>
      </c>
      <c r="G1173" s="29"/>
      <c r="H1173" s="29"/>
      <c r="I1173" s="161"/>
      <c r="J1173" s="29"/>
      <c r="K1173" s="29"/>
      <c r="L1173" s="30"/>
      <c r="M1173" s="162"/>
      <c r="N1173" s="163"/>
      <c r="O1173" s="55"/>
      <c r="P1173" s="55"/>
      <c r="Q1173" s="55"/>
      <c r="R1173" s="55"/>
      <c r="S1173" s="55"/>
      <c r="T1173" s="56"/>
      <c r="U1173" s="29"/>
      <c r="V1173" s="29"/>
      <c r="W1173" s="29"/>
      <c r="X1173" s="29"/>
      <c r="Y1173" s="29"/>
      <c r="Z1173" s="29"/>
      <c r="AA1173" s="29"/>
      <c r="AB1173" s="29"/>
      <c r="AC1173" s="29"/>
      <c r="AD1173" s="29"/>
      <c r="AE1173" s="29"/>
      <c r="AT1173" s="14" t="s">
        <v>224</v>
      </c>
      <c r="AU1173" s="14" t="s">
        <v>85</v>
      </c>
    </row>
    <row r="1174" spans="1:65" s="12" customFormat="1" ht="22.9" customHeight="1">
      <c r="B1174" s="132"/>
      <c r="D1174" s="133" t="s">
        <v>75</v>
      </c>
      <c r="E1174" s="143" t="s">
        <v>1353</v>
      </c>
      <c r="F1174" s="143" t="s">
        <v>1354</v>
      </c>
      <c r="I1174" s="135"/>
      <c r="J1174" s="144">
        <f>BK1174</f>
        <v>0</v>
      </c>
      <c r="L1174" s="132"/>
      <c r="M1174" s="137"/>
      <c r="N1174" s="138"/>
      <c r="O1174" s="138"/>
      <c r="P1174" s="139">
        <f>SUM(P1175:P1192)</f>
        <v>0</v>
      </c>
      <c r="Q1174" s="138"/>
      <c r="R1174" s="139">
        <f>SUM(R1175:R1192)</f>
        <v>0</v>
      </c>
      <c r="S1174" s="138"/>
      <c r="T1174" s="140">
        <f>SUM(T1175:T1192)</f>
        <v>0</v>
      </c>
      <c r="AR1174" s="133" t="s">
        <v>83</v>
      </c>
      <c r="AT1174" s="141" t="s">
        <v>75</v>
      </c>
      <c r="AU1174" s="141" t="s">
        <v>83</v>
      </c>
      <c r="AY1174" s="133" t="s">
        <v>128</v>
      </c>
      <c r="BK1174" s="142">
        <f>SUM(BK1175:BK1192)</f>
        <v>0</v>
      </c>
    </row>
    <row r="1175" spans="1:65" s="2" customFormat="1" ht="16.5" customHeight="1">
      <c r="A1175" s="29"/>
      <c r="B1175" s="145"/>
      <c r="C1175" s="146" t="s">
        <v>1355</v>
      </c>
      <c r="D1175" s="146" t="s">
        <v>131</v>
      </c>
      <c r="E1175" s="147" t="s">
        <v>1356</v>
      </c>
      <c r="F1175" s="148" t="s">
        <v>1151</v>
      </c>
      <c r="G1175" s="149" t="s">
        <v>134</v>
      </c>
      <c r="H1175" s="150">
        <v>2</v>
      </c>
      <c r="I1175" s="151"/>
      <c r="J1175" s="152">
        <f>ROUND(I1175*H1175,2)</f>
        <v>0</v>
      </c>
      <c r="K1175" s="148" t="s">
        <v>1</v>
      </c>
      <c r="L1175" s="30"/>
      <c r="M1175" s="153" t="s">
        <v>1</v>
      </c>
      <c r="N1175" s="154" t="s">
        <v>41</v>
      </c>
      <c r="O1175" s="55"/>
      <c r="P1175" s="155">
        <f>O1175*H1175</f>
        <v>0</v>
      </c>
      <c r="Q1175" s="155">
        <v>0</v>
      </c>
      <c r="R1175" s="155">
        <f>Q1175*H1175</f>
        <v>0</v>
      </c>
      <c r="S1175" s="155">
        <v>0</v>
      </c>
      <c r="T1175" s="156">
        <f>S1175*H1175</f>
        <v>0</v>
      </c>
      <c r="U1175" s="29"/>
      <c r="V1175" s="29"/>
      <c r="W1175" s="29"/>
      <c r="X1175" s="29"/>
      <c r="Y1175" s="29"/>
      <c r="Z1175" s="29"/>
      <c r="AA1175" s="29"/>
      <c r="AB1175" s="29"/>
      <c r="AC1175" s="29"/>
      <c r="AD1175" s="29"/>
      <c r="AE1175" s="29"/>
      <c r="AR1175" s="157" t="s">
        <v>149</v>
      </c>
      <c r="AT1175" s="157" t="s">
        <v>131</v>
      </c>
      <c r="AU1175" s="157" t="s">
        <v>85</v>
      </c>
      <c r="AY1175" s="14" t="s">
        <v>128</v>
      </c>
      <c r="BE1175" s="158">
        <f>IF(N1175="základní",J1175,0)</f>
        <v>0</v>
      </c>
      <c r="BF1175" s="158">
        <f>IF(N1175="snížená",J1175,0)</f>
        <v>0</v>
      </c>
      <c r="BG1175" s="158">
        <f>IF(N1175="zákl. přenesená",J1175,0)</f>
        <v>0</v>
      </c>
      <c r="BH1175" s="158">
        <f>IF(N1175="sníž. přenesená",J1175,0)</f>
        <v>0</v>
      </c>
      <c r="BI1175" s="158">
        <f>IF(N1175="nulová",J1175,0)</f>
        <v>0</v>
      </c>
      <c r="BJ1175" s="14" t="s">
        <v>83</v>
      </c>
      <c r="BK1175" s="158">
        <f>ROUND(I1175*H1175,2)</f>
        <v>0</v>
      </c>
      <c r="BL1175" s="14" t="s">
        <v>149</v>
      </c>
      <c r="BM1175" s="157" t="s">
        <v>1357</v>
      </c>
    </row>
    <row r="1176" spans="1:65" s="2" customFormat="1">
      <c r="A1176" s="29"/>
      <c r="B1176" s="30"/>
      <c r="C1176" s="29"/>
      <c r="D1176" s="159" t="s">
        <v>137</v>
      </c>
      <c r="E1176" s="29"/>
      <c r="F1176" s="160" t="s">
        <v>1151</v>
      </c>
      <c r="G1176" s="29"/>
      <c r="H1176" s="29"/>
      <c r="I1176" s="161"/>
      <c r="J1176" s="29"/>
      <c r="K1176" s="29"/>
      <c r="L1176" s="30"/>
      <c r="M1176" s="162"/>
      <c r="N1176" s="163"/>
      <c r="O1176" s="55"/>
      <c r="P1176" s="55"/>
      <c r="Q1176" s="55"/>
      <c r="R1176" s="55"/>
      <c r="S1176" s="55"/>
      <c r="T1176" s="56"/>
      <c r="U1176" s="29"/>
      <c r="V1176" s="29"/>
      <c r="W1176" s="29"/>
      <c r="X1176" s="29"/>
      <c r="Y1176" s="29"/>
      <c r="Z1176" s="29"/>
      <c r="AA1176" s="29"/>
      <c r="AB1176" s="29"/>
      <c r="AC1176" s="29"/>
      <c r="AD1176" s="29"/>
      <c r="AE1176" s="29"/>
      <c r="AT1176" s="14" t="s">
        <v>137</v>
      </c>
      <c r="AU1176" s="14" t="s">
        <v>85</v>
      </c>
    </row>
    <row r="1177" spans="1:65" s="2" customFormat="1" ht="19.5">
      <c r="A1177" s="29"/>
      <c r="B1177" s="30"/>
      <c r="C1177" s="29"/>
      <c r="D1177" s="159" t="s">
        <v>224</v>
      </c>
      <c r="E1177" s="29"/>
      <c r="F1177" s="168" t="s">
        <v>1074</v>
      </c>
      <c r="G1177" s="29"/>
      <c r="H1177" s="29"/>
      <c r="I1177" s="161"/>
      <c r="J1177" s="29"/>
      <c r="K1177" s="29"/>
      <c r="L1177" s="30"/>
      <c r="M1177" s="162"/>
      <c r="N1177" s="163"/>
      <c r="O1177" s="55"/>
      <c r="P1177" s="55"/>
      <c r="Q1177" s="55"/>
      <c r="R1177" s="55"/>
      <c r="S1177" s="55"/>
      <c r="T1177" s="56"/>
      <c r="U1177" s="29"/>
      <c r="V1177" s="29"/>
      <c r="W1177" s="29"/>
      <c r="X1177" s="29"/>
      <c r="Y1177" s="29"/>
      <c r="Z1177" s="29"/>
      <c r="AA1177" s="29"/>
      <c r="AB1177" s="29"/>
      <c r="AC1177" s="29"/>
      <c r="AD1177" s="29"/>
      <c r="AE1177" s="29"/>
      <c r="AT1177" s="14" t="s">
        <v>224</v>
      </c>
      <c r="AU1177" s="14" t="s">
        <v>85</v>
      </c>
    </row>
    <row r="1178" spans="1:65" s="2" customFormat="1" ht="16.5" customHeight="1">
      <c r="A1178" s="29"/>
      <c r="B1178" s="145"/>
      <c r="C1178" s="146" t="s">
        <v>1358</v>
      </c>
      <c r="D1178" s="146" t="s">
        <v>131</v>
      </c>
      <c r="E1178" s="147" t="s">
        <v>1359</v>
      </c>
      <c r="F1178" s="148" t="s">
        <v>1360</v>
      </c>
      <c r="G1178" s="149" t="s">
        <v>134</v>
      </c>
      <c r="H1178" s="150">
        <v>1</v>
      </c>
      <c r="I1178" s="151"/>
      <c r="J1178" s="152">
        <f>ROUND(I1178*H1178,2)</f>
        <v>0</v>
      </c>
      <c r="K1178" s="148" t="s">
        <v>1</v>
      </c>
      <c r="L1178" s="30"/>
      <c r="M1178" s="153" t="s">
        <v>1</v>
      </c>
      <c r="N1178" s="154" t="s">
        <v>41</v>
      </c>
      <c r="O1178" s="55"/>
      <c r="P1178" s="155">
        <f>O1178*H1178</f>
        <v>0</v>
      </c>
      <c r="Q1178" s="155">
        <v>0</v>
      </c>
      <c r="R1178" s="155">
        <f>Q1178*H1178</f>
        <v>0</v>
      </c>
      <c r="S1178" s="155">
        <v>0</v>
      </c>
      <c r="T1178" s="156">
        <f>S1178*H1178</f>
        <v>0</v>
      </c>
      <c r="U1178" s="29"/>
      <c r="V1178" s="29"/>
      <c r="W1178" s="29"/>
      <c r="X1178" s="29"/>
      <c r="Y1178" s="29"/>
      <c r="Z1178" s="29"/>
      <c r="AA1178" s="29"/>
      <c r="AB1178" s="29"/>
      <c r="AC1178" s="29"/>
      <c r="AD1178" s="29"/>
      <c r="AE1178" s="29"/>
      <c r="AR1178" s="157" t="s">
        <v>149</v>
      </c>
      <c r="AT1178" s="157" t="s">
        <v>131</v>
      </c>
      <c r="AU1178" s="157" t="s">
        <v>85</v>
      </c>
      <c r="AY1178" s="14" t="s">
        <v>128</v>
      </c>
      <c r="BE1178" s="158">
        <f>IF(N1178="základní",J1178,0)</f>
        <v>0</v>
      </c>
      <c r="BF1178" s="158">
        <f>IF(N1178="snížená",J1178,0)</f>
        <v>0</v>
      </c>
      <c r="BG1178" s="158">
        <f>IF(N1178="zákl. přenesená",J1178,0)</f>
        <v>0</v>
      </c>
      <c r="BH1178" s="158">
        <f>IF(N1178="sníž. přenesená",J1178,0)</f>
        <v>0</v>
      </c>
      <c r="BI1178" s="158">
        <f>IF(N1178="nulová",J1178,0)</f>
        <v>0</v>
      </c>
      <c r="BJ1178" s="14" t="s">
        <v>83</v>
      </c>
      <c r="BK1178" s="158">
        <f>ROUND(I1178*H1178,2)</f>
        <v>0</v>
      </c>
      <c r="BL1178" s="14" t="s">
        <v>149</v>
      </c>
      <c r="BM1178" s="157" t="s">
        <v>1361</v>
      </c>
    </row>
    <row r="1179" spans="1:65" s="2" customFormat="1">
      <c r="A1179" s="29"/>
      <c r="B1179" s="30"/>
      <c r="C1179" s="29"/>
      <c r="D1179" s="159" t="s">
        <v>137</v>
      </c>
      <c r="E1179" s="29"/>
      <c r="F1179" s="160" t="s">
        <v>1360</v>
      </c>
      <c r="G1179" s="29"/>
      <c r="H1179" s="29"/>
      <c r="I1179" s="161"/>
      <c r="J1179" s="29"/>
      <c r="K1179" s="29"/>
      <c r="L1179" s="30"/>
      <c r="M1179" s="162"/>
      <c r="N1179" s="163"/>
      <c r="O1179" s="55"/>
      <c r="P1179" s="55"/>
      <c r="Q1179" s="55"/>
      <c r="R1179" s="55"/>
      <c r="S1179" s="55"/>
      <c r="T1179" s="56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T1179" s="14" t="s">
        <v>137</v>
      </c>
      <c r="AU1179" s="14" t="s">
        <v>85</v>
      </c>
    </row>
    <row r="1180" spans="1:65" s="2" customFormat="1" ht="19.5">
      <c r="A1180" s="29"/>
      <c r="B1180" s="30"/>
      <c r="C1180" s="29"/>
      <c r="D1180" s="159" t="s">
        <v>224</v>
      </c>
      <c r="E1180" s="29"/>
      <c r="F1180" s="168" t="s">
        <v>1060</v>
      </c>
      <c r="G1180" s="29"/>
      <c r="H1180" s="29"/>
      <c r="I1180" s="161"/>
      <c r="J1180" s="29"/>
      <c r="K1180" s="29"/>
      <c r="L1180" s="30"/>
      <c r="M1180" s="162"/>
      <c r="N1180" s="163"/>
      <c r="O1180" s="55"/>
      <c r="P1180" s="55"/>
      <c r="Q1180" s="55"/>
      <c r="R1180" s="55"/>
      <c r="S1180" s="55"/>
      <c r="T1180" s="56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T1180" s="14" t="s">
        <v>224</v>
      </c>
      <c r="AU1180" s="14" t="s">
        <v>85</v>
      </c>
    </row>
    <row r="1181" spans="1:65" s="2" customFormat="1" ht="16.5" customHeight="1">
      <c r="A1181" s="29"/>
      <c r="B1181" s="145"/>
      <c r="C1181" s="146" t="s">
        <v>1362</v>
      </c>
      <c r="D1181" s="146" t="s">
        <v>131</v>
      </c>
      <c r="E1181" s="147" t="s">
        <v>1363</v>
      </c>
      <c r="F1181" s="148" t="s">
        <v>1147</v>
      </c>
      <c r="G1181" s="149" t="s">
        <v>248</v>
      </c>
      <c r="H1181" s="150">
        <v>2</v>
      </c>
      <c r="I1181" s="151"/>
      <c r="J1181" s="152">
        <f>ROUND(I1181*H1181,2)</f>
        <v>0</v>
      </c>
      <c r="K1181" s="148" t="s">
        <v>1</v>
      </c>
      <c r="L1181" s="30"/>
      <c r="M1181" s="153" t="s">
        <v>1</v>
      </c>
      <c r="N1181" s="154" t="s">
        <v>41</v>
      </c>
      <c r="O1181" s="55"/>
      <c r="P1181" s="155">
        <f>O1181*H1181</f>
        <v>0</v>
      </c>
      <c r="Q1181" s="155">
        <v>0</v>
      </c>
      <c r="R1181" s="155">
        <f>Q1181*H1181</f>
        <v>0</v>
      </c>
      <c r="S1181" s="155">
        <v>0</v>
      </c>
      <c r="T1181" s="156">
        <f>S1181*H1181</f>
        <v>0</v>
      </c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R1181" s="157" t="s">
        <v>149</v>
      </c>
      <c r="AT1181" s="157" t="s">
        <v>131</v>
      </c>
      <c r="AU1181" s="157" t="s">
        <v>85</v>
      </c>
      <c r="AY1181" s="14" t="s">
        <v>128</v>
      </c>
      <c r="BE1181" s="158">
        <f>IF(N1181="základní",J1181,0)</f>
        <v>0</v>
      </c>
      <c r="BF1181" s="158">
        <f>IF(N1181="snížená",J1181,0)</f>
        <v>0</v>
      </c>
      <c r="BG1181" s="158">
        <f>IF(N1181="zákl. přenesená",J1181,0)</f>
        <v>0</v>
      </c>
      <c r="BH1181" s="158">
        <f>IF(N1181="sníž. přenesená",J1181,0)</f>
        <v>0</v>
      </c>
      <c r="BI1181" s="158">
        <f>IF(N1181="nulová",J1181,0)</f>
        <v>0</v>
      </c>
      <c r="BJ1181" s="14" t="s">
        <v>83</v>
      </c>
      <c r="BK1181" s="158">
        <f>ROUND(I1181*H1181,2)</f>
        <v>0</v>
      </c>
      <c r="BL1181" s="14" t="s">
        <v>149</v>
      </c>
      <c r="BM1181" s="157" t="s">
        <v>1364</v>
      </c>
    </row>
    <row r="1182" spans="1:65" s="2" customFormat="1">
      <c r="A1182" s="29"/>
      <c r="B1182" s="30"/>
      <c r="C1182" s="29"/>
      <c r="D1182" s="159" t="s">
        <v>137</v>
      </c>
      <c r="E1182" s="29"/>
      <c r="F1182" s="160" t="s">
        <v>1147</v>
      </c>
      <c r="G1182" s="29"/>
      <c r="H1182" s="29"/>
      <c r="I1182" s="161"/>
      <c r="J1182" s="29"/>
      <c r="K1182" s="29"/>
      <c r="L1182" s="30"/>
      <c r="M1182" s="162"/>
      <c r="N1182" s="163"/>
      <c r="O1182" s="55"/>
      <c r="P1182" s="55"/>
      <c r="Q1182" s="55"/>
      <c r="R1182" s="55"/>
      <c r="S1182" s="55"/>
      <c r="T1182" s="56"/>
      <c r="U1182" s="29"/>
      <c r="V1182" s="29"/>
      <c r="W1182" s="29"/>
      <c r="X1182" s="29"/>
      <c r="Y1182" s="29"/>
      <c r="Z1182" s="29"/>
      <c r="AA1182" s="29"/>
      <c r="AB1182" s="29"/>
      <c r="AC1182" s="29"/>
      <c r="AD1182" s="29"/>
      <c r="AE1182" s="29"/>
      <c r="AT1182" s="14" t="s">
        <v>137</v>
      </c>
      <c r="AU1182" s="14" t="s">
        <v>85</v>
      </c>
    </row>
    <row r="1183" spans="1:65" s="2" customFormat="1" ht="19.5">
      <c r="A1183" s="29"/>
      <c r="B1183" s="30"/>
      <c r="C1183" s="29"/>
      <c r="D1183" s="159" t="s">
        <v>224</v>
      </c>
      <c r="E1183" s="29"/>
      <c r="F1183" s="168" t="s">
        <v>1074</v>
      </c>
      <c r="G1183" s="29"/>
      <c r="H1183" s="29"/>
      <c r="I1183" s="161"/>
      <c r="J1183" s="29"/>
      <c r="K1183" s="29"/>
      <c r="L1183" s="30"/>
      <c r="M1183" s="162"/>
      <c r="N1183" s="163"/>
      <c r="O1183" s="55"/>
      <c r="P1183" s="55"/>
      <c r="Q1183" s="55"/>
      <c r="R1183" s="55"/>
      <c r="S1183" s="55"/>
      <c r="T1183" s="56"/>
      <c r="U1183" s="29"/>
      <c r="V1183" s="29"/>
      <c r="W1183" s="29"/>
      <c r="X1183" s="29"/>
      <c r="Y1183" s="29"/>
      <c r="Z1183" s="29"/>
      <c r="AA1183" s="29"/>
      <c r="AB1183" s="29"/>
      <c r="AC1183" s="29"/>
      <c r="AD1183" s="29"/>
      <c r="AE1183" s="29"/>
      <c r="AT1183" s="14" t="s">
        <v>224</v>
      </c>
      <c r="AU1183" s="14" t="s">
        <v>85</v>
      </c>
    </row>
    <row r="1184" spans="1:65" s="2" customFormat="1" ht="16.5" customHeight="1">
      <c r="A1184" s="29"/>
      <c r="B1184" s="145"/>
      <c r="C1184" s="146" t="s">
        <v>1365</v>
      </c>
      <c r="D1184" s="146" t="s">
        <v>131</v>
      </c>
      <c r="E1184" s="147" t="s">
        <v>1366</v>
      </c>
      <c r="F1184" s="148" t="s">
        <v>1367</v>
      </c>
      <c r="G1184" s="149" t="s">
        <v>248</v>
      </c>
      <c r="H1184" s="150">
        <v>2</v>
      </c>
      <c r="I1184" s="151"/>
      <c r="J1184" s="152">
        <f>ROUND(I1184*H1184,2)</f>
        <v>0</v>
      </c>
      <c r="K1184" s="148" t="s">
        <v>1</v>
      </c>
      <c r="L1184" s="30"/>
      <c r="M1184" s="153" t="s">
        <v>1</v>
      </c>
      <c r="N1184" s="154" t="s">
        <v>41</v>
      </c>
      <c r="O1184" s="55"/>
      <c r="P1184" s="155">
        <f>O1184*H1184</f>
        <v>0</v>
      </c>
      <c r="Q1184" s="155">
        <v>0</v>
      </c>
      <c r="R1184" s="155">
        <f>Q1184*H1184</f>
        <v>0</v>
      </c>
      <c r="S1184" s="155">
        <v>0</v>
      </c>
      <c r="T1184" s="156">
        <f>S1184*H1184</f>
        <v>0</v>
      </c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R1184" s="157" t="s">
        <v>149</v>
      </c>
      <c r="AT1184" s="157" t="s">
        <v>131</v>
      </c>
      <c r="AU1184" s="157" t="s">
        <v>85</v>
      </c>
      <c r="AY1184" s="14" t="s">
        <v>128</v>
      </c>
      <c r="BE1184" s="158">
        <f>IF(N1184="základní",J1184,0)</f>
        <v>0</v>
      </c>
      <c r="BF1184" s="158">
        <f>IF(N1184="snížená",J1184,0)</f>
        <v>0</v>
      </c>
      <c r="BG1184" s="158">
        <f>IF(N1184="zákl. přenesená",J1184,0)</f>
        <v>0</v>
      </c>
      <c r="BH1184" s="158">
        <f>IF(N1184="sníž. přenesená",J1184,0)</f>
        <v>0</v>
      </c>
      <c r="BI1184" s="158">
        <f>IF(N1184="nulová",J1184,0)</f>
        <v>0</v>
      </c>
      <c r="BJ1184" s="14" t="s">
        <v>83</v>
      </c>
      <c r="BK1184" s="158">
        <f>ROUND(I1184*H1184,2)</f>
        <v>0</v>
      </c>
      <c r="BL1184" s="14" t="s">
        <v>149</v>
      </c>
      <c r="BM1184" s="157" t="s">
        <v>1368</v>
      </c>
    </row>
    <row r="1185" spans="1:65" s="2" customFormat="1">
      <c r="A1185" s="29"/>
      <c r="B1185" s="30"/>
      <c r="C1185" s="29"/>
      <c r="D1185" s="159" t="s">
        <v>137</v>
      </c>
      <c r="E1185" s="29"/>
      <c r="F1185" s="160" t="s">
        <v>1367</v>
      </c>
      <c r="G1185" s="29"/>
      <c r="H1185" s="29"/>
      <c r="I1185" s="161"/>
      <c r="J1185" s="29"/>
      <c r="K1185" s="29"/>
      <c r="L1185" s="30"/>
      <c r="M1185" s="162"/>
      <c r="N1185" s="163"/>
      <c r="O1185" s="55"/>
      <c r="P1185" s="55"/>
      <c r="Q1185" s="55"/>
      <c r="R1185" s="55"/>
      <c r="S1185" s="55"/>
      <c r="T1185" s="56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T1185" s="14" t="s">
        <v>137</v>
      </c>
      <c r="AU1185" s="14" t="s">
        <v>85</v>
      </c>
    </row>
    <row r="1186" spans="1:65" s="2" customFormat="1" ht="19.5">
      <c r="A1186" s="29"/>
      <c r="B1186" s="30"/>
      <c r="C1186" s="29"/>
      <c r="D1186" s="159" t="s">
        <v>224</v>
      </c>
      <c r="E1186" s="29"/>
      <c r="F1186" s="168" t="s">
        <v>1074</v>
      </c>
      <c r="G1186" s="29"/>
      <c r="H1186" s="29"/>
      <c r="I1186" s="161"/>
      <c r="J1186" s="29"/>
      <c r="K1186" s="29"/>
      <c r="L1186" s="30"/>
      <c r="M1186" s="162"/>
      <c r="N1186" s="163"/>
      <c r="O1186" s="55"/>
      <c r="P1186" s="55"/>
      <c r="Q1186" s="55"/>
      <c r="R1186" s="55"/>
      <c r="S1186" s="55"/>
      <c r="T1186" s="56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T1186" s="14" t="s">
        <v>224</v>
      </c>
      <c r="AU1186" s="14" t="s">
        <v>85</v>
      </c>
    </row>
    <row r="1187" spans="1:65" s="2" customFormat="1" ht="16.5" customHeight="1">
      <c r="A1187" s="29"/>
      <c r="B1187" s="145"/>
      <c r="C1187" s="146" t="s">
        <v>1369</v>
      </c>
      <c r="D1187" s="146" t="s">
        <v>131</v>
      </c>
      <c r="E1187" s="147" t="s">
        <v>1370</v>
      </c>
      <c r="F1187" s="148" t="s">
        <v>1140</v>
      </c>
      <c r="G1187" s="149" t="s">
        <v>248</v>
      </c>
      <c r="H1187" s="150">
        <v>4</v>
      </c>
      <c r="I1187" s="151"/>
      <c r="J1187" s="152">
        <f>ROUND(I1187*H1187,2)</f>
        <v>0</v>
      </c>
      <c r="K1187" s="148" t="s">
        <v>1</v>
      </c>
      <c r="L1187" s="30"/>
      <c r="M1187" s="153" t="s">
        <v>1</v>
      </c>
      <c r="N1187" s="154" t="s">
        <v>41</v>
      </c>
      <c r="O1187" s="55"/>
      <c r="P1187" s="155">
        <f>O1187*H1187</f>
        <v>0</v>
      </c>
      <c r="Q1187" s="155">
        <v>0</v>
      </c>
      <c r="R1187" s="155">
        <f>Q1187*H1187</f>
        <v>0</v>
      </c>
      <c r="S1187" s="155">
        <v>0</v>
      </c>
      <c r="T1187" s="156">
        <f>S1187*H1187</f>
        <v>0</v>
      </c>
      <c r="U1187" s="29"/>
      <c r="V1187" s="29"/>
      <c r="W1187" s="29"/>
      <c r="X1187" s="29"/>
      <c r="Y1187" s="29"/>
      <c r="Z1187" s="29"/>
      <c r="AA1187" s="29"/>
      <c r="AB1187" s="29"/>
      <c r="AC1187" s="29"/>
      <c r="AD1187" s="29"/>
      <c r="AE1187" s="29"/>
      <c r="AR1187" s="157" t="s">
        <v>149</v>
      </c>
      <c r="AT1187" s="157" t="s">
        <v>131</v>
      </c>
      <c r="AU1187" s="157" t="s">
        <v>85</v>
      </c>
      <c r="AY1187" s="14" t="s">
        <v>128</v>
      </c>
      <c r="BE1187" s="158">
        <f>IF(N1187="základní",J1187,0)</f>
        <v>0</v>
      </c>
      <c r="BF1187" s="158">
        <f>IF(N1187="snížená",J1187,0)</f>
        <v>0</v>
      </c>
      <c r="BG1187" s="158">
        <f>IF(N1187="zákl. přenesená",J1187,0)</f>
        <v>0</v>
      </c>
      <c r="BH1187" s="158">
        <f>IF(N1187="sníž. přenesená",J1187,0)</f>
        <v>0</v>
      </c>
      <c r="BI1187" s="158">
        <f>IF(N1187="nulová",J1187,0)</f>
        <v>0</v>
      </c>
      <c r="BJ1187" s="14" t="s">
        <v>83</v>
      </c>
      <c r="BK1187" s="158">
        <f>ROUND(I1187*H1187,2)</f>
        <v>0</v>
      </c>
      <c r="BL1187" s="14" t="s">
        <v>149</v>
      </c>
      <c r="BM1187" s="157" t="s">
        <v>1371</v>
      </c>
    </row>
    <row r="1188" spans="1:65" s="2" customFormat="1">
      <c r="A1188" s="29"/>
      <c r="B1188" s="30"/>
      <c r="C1188" s="29"/>
      <c r="D1188" s="159" t="s">
        <v>137</v>
      </c>
      <c r="E1188" s="29"/>
      <c r="F1188" s="160" t="s">
        <v>1140</v>
      </c>
      <c r="G1188" s="29"/>
      <c r="H1188" s="29"/>
      <c r="I1188" s="161"/>
      <c r="J1188" s="29"/>
      <c r="K1188" s="29"/>
      <c r="L1188" s="30"/>
      <c r="M1188" s="162"/>
      <c r="N1188" s="163"/>
      <c r="O1188" s="55"/>
      <c r="P1188" s="55"/>
      <c r="Q1188" s="55"/>
      <c r="R1188" s="55"/>
      <c r="S1188" s="55"/>
      <c r="T1188" s="56"/>
      <c r="U1188" s="29"/>
      <c r="V1188" s="29"/>
      <c r="W1188" s="29"/>
      <c r="X1188" s="29"/>
      <c r="Y1188" s="29"/>
      <c r="Z1188" s="29"/>
      <c r="AA1188" s="29"/>
      <c r="AB1188" s="29"/>
      <c r="AC1188" s="29"/>
      <c r="AD1188" s="29"/>
      <c r="AE1188" s="29"/>
      <c r="AT1188" s="14" t="s">
        <v>137</v>
      </c>
      <c r="AU1188" s="14" t="s">
        <v>85</v>
      </c>
    </row>
    <row r="1189" spans="1:65" s="2" customFormat="1" ht="19.5">
      <c r="A1189" s="29"/>
      <c r="B1189" s="30"/>
      <c r="C1189" s="29"/>
      <c r="D1189" s="159" t="s">
        <v>224</v>
      </c>
      <c r="E1189" s="29"/>
      <c r="F1189" s="168" t="s">
        <v>1074</v>
      </c>
      <c r="G1189" s="29"/>
      <c r="H1189" s="29"/>
      <c r="I1189" s="161"/>
      <c r="J1189" s="29"/>
      <c r="K1189" s="29"/>
      <c r="L1189" s="30"/>
      <c r="M1189" s="162"/>
      <c r="N1189" s="163"/>
      <c r="O1189" s="55"/>
      <c r="P1189" s="55"/>
      <c r="Q1189" s="55"/>
      <c r="R1189" s="55"/>
      <c r="S1189" s="55"/>
      <c r="T1189" s="56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T1189" s="14" t="s">
        <v>224</v>
      </c>
      <c r="AU1189" s="14" t="s">
        <v>85</v>
      </c>
    </row>
    <row r="1190" spans="1:65" s="2" customFormat="1" ht="16.5" customHeight="1">
      <c r="A1190" s="29"/>
      <c r="B1190" s="145"/>
      <c r="C1190" s="146" t="s">
        <v>1372</v>
      </c>
      <c r="D1190" s="146" t="s">
        <v>131</v>
      </c>
      <c r="E1190" s="147" t="s">
        <v>1373</v>
      </c>
      <c r="F1190" s="148" t="s">
        <v>1126</v>
      </c>
      <c r="G1190" s="149" t="s">
        <v>240</v>
      </c>
      <c r="H1190" s="150">
        <v>2</v>
      </c>
      <c r="I1190" s="151"/>
      <c r="J1190" s="152">
        <f>ROUND(I1190*H1190,2)</f>
        <v>0</v>
      </c>
      <c r="K1190" s="148" t="s">
        <v>1</v>
      </c>
      <c r="L1190" s="30"/>
      <c r="M1190" s="153" t="s">
        <v>1</v>
      </c>
      <c r="N1190" s="154" t="s">
        <v>41</v>
      </c>
      <c r="O1190" s="55"/>
      <c r="P1190" s="155">
        <f>O1190*H1190</f>
        <v>0</v>
      </c>
      <c r="Q1190" s="155">
        <v>0</v>
      </c>
      <c r="R1190" s="155">
        <f>Q1190*H1190</f>
        <v>0</v>
      </c>
      <c r="S1190" s="155">
        <v>0</v>
      </c>
      <c r="T1190" s="156">
        <f>S1190*H1190</f>
        <v>0</v>
      </c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R1190" s="157" t="s">
        <v>149</v>
      </c>
      <c r="AT1190" s="157" t="s">
        <v>131</v>
      </c>
      <c r="AU1190" s="157" t="s">
        <v>85</v>
      </c>
      <c r="AY1190" s="14" t="s">
        <v>128</v>
      </c>
      <c r="BE1190" s="158">
        <f>IF(N1190="základní",J1190,0)</f>
        <v>0</v>
      </c>
      <c r="BF1190" s="158">
        <f>IF(N1190="snížená",J1190,0)</f>
        <v>0</v>
      </c>
      <c r="BG1190" s="158">
        <f>IF(N1190="zákl. přenesená",J1190,0)</f>
        <v>0</v>
      </c>
      <c r="BH1190" s="158">
        <f>IF(N1190="sníž. přenesená",J1190,0)</f>
        <v>0</v>
      </c>
      <c r="BI1190" s="158">
        <f>IF(N1190="nulová",J1190,0)</f>
        <v>0</v>
      </c>
      <c r="BJ1190" s="14" t="s">
        <v>83</v>
      </c>
      <c r="BK1190" s="158">
        <f>ROUND(I1190*H1190,2)</f>
        <v>0</v>
      </c>
      <c r="BL1190" s="14" t="s">
        <v>149</v>
      </c>
      <c r="BM1190" s="157" t="s">
        <v>1374</v>
      </c>
    </row>
    <row r="1191" spans="1:65" s="2" customFormat="1">
      <c r="A1191" s="29"/>
      <c r="B1191" s="30"/>
      <c r="C1191" s="29"/>
      <c r="D1191" s="159" t="s">
        <v>137</v>
      </c>
      <c r="E1191" s="29"/>
      <c r="F1191" s="160" t="s">
        <v>1126</v>
      </c>
      <c r="G1191" s="29"/>
      <c r="H1191" s="29"/>
      <c r="I1191" s="161"/>
      <c r="J1191" s="29"/>
      <c r="K1191" s="29"/>
      <c r="L1191" s="30"/>
      <c r="M1191" s="162"/>
      <c r="N1191" s="163"/>
      <c r="O1191" s="55"/>
      <c r="P1191" s="55"/>
      <c r="Q1191" s="55"/>
      <c r="R1191" s="55"/>
      <c r="S1191" s="55"/>
      <c r="T1191" s="56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T1191" s="14" t="s">
        <v>137</v>
      </c>
      <c r="AU1191" s="14" t="s">
        <v>85</v>
      </c>
    </row>
    <row r="1192" spans="1:65" s="2" customFormat="1" ht="19.5">
      <c r="A1192" s="29"/>
      <c r="B1192" s="30"/>
      <c r="C1192" s="29"/>
      <c r="D1192" s="159" t="s">
        <v>224</v>
      </c>
      <c r="E1192" s="29"/>
      <c r="F1192" s="168" t="s">
        <v>1074</v>
      </c>
      <c r="G1192" s="29"/>
      <c r="H1192" s="29"/>
      <c r="I1192" s="161"/>
      <c r="J1192" s="29"/>
      <c r="K1192" s="29"/>
      <c r="L1192" s="30"/>
      <c r="M1192" s="162"/>
      <c r="N1192" s="163"/>
      <c r="O1192" s="55"/>
      <c r="P1192" s="55"/>
      <c r="Q1192" s="55"/>
      <c r="R1192" s="55"/>
      <c r="S1192" s="55"/>
      <c r="T1192" s="56"/>
      <c r="U1192" s="29"/>
      <c r="V1192" s="29"/>
      <c r="W1192" s="29"/>
      <c r="X1192" s="29"/>
      <c r="Y1192" s="29"/>
      <c r="Z1192" s="29"/>
      <c r="AA1192" s="29"/>
      <c r="AB1192" s="29"/>
      <c r="AC1192" s="29"/>
      <c r="AD1192" s="29"/>
      <c r="AE1192" s="29"/>
      <c r="AT1192" s="14" t="s">
        <v>224</v>
      </c>
      <c r="AU1192" s="14" t="s">
        <v>85</v>
      </c>
    </row>
    <row r="1193" spans="1:65" s="12" customFormat="1" ht="22.9" customHeight="1">
      <c r="B1193" s="132"/>
      <c r="D1193" s="133" t="s">
        <v>75</v>
      </c>
      <c r="E1193" s="143" t="s">
        <v>1375</v>
      </c>
      <c r="F1193" s="143" t="s">
        <v>1376</v>
      </c>
      <c r="I1193" s="135"/>
      <c r="J1193" s="144">
        <f>BK1193</f>
        <v>0</v>
      </c>
      <c r="L1193" s="132"/>
      <c r="M1193" s="137"/>
      <c r="N1193" s="138"/>
      <c r="O1193" s="138"/>
      <c r="P1193" s="139">
        <f>SUM(P1194:P1214)</f>
        <v>0</v>
      </c>
      <c r="Q1193" s="138"/>
      <c r="R1193" s="139">
        <f>SUM(R1194:R1214)</f>
        <v>0</v>
      </c>
      <c r="S1193" s="138"/>
      <c r="T1193" s="140">
        <f>SUM(T1194:T1214)</f>
        <v>0</v>
      </c>
      <c r="AR1193" s="133" t="s">
        <v>83</v>
      </c>
      <c r="AT1193" s="141" t="s">
        <v>75</v>
      </c>
      <c r="AU1193" s="141" t="s">
        <v>83</v>
      </c>
      <c r="AY1193" s="133" t="s">
        <v>128</v>
      </c>
      <c r="BK1193" s="142">
        <f>SUM(BK1194:BK1214)</f>
        <v>0</v>
      </c>
    </row>
    <row r="1194" spans="1:65" s="2" customFormat="1" ht="16.5" customHeight="1">
      <c r="A1194" s="29"/>
      <c r="B1194" s="145"/>
      <c r="C1194" s="146" t="s">
        <v>1377</v>
      </c>
      <c r="D1194" s="146" t="s">
        <v>131</v>
      </c>
      <c r="E1194" s="147" t="s">
        <v>1378</v>
      </c>
      <c r="F1194" s="148" t="s">
        <v>1151</v>
      </c>
      <c r="G1194" s="149" t="s">
        <v>134</v>
      </c>
      <c r="H1194" s="150">
        <v>2</v>
      </c>
      <c r="I1194" s="151"/>
      <c r="J1194" s="152">
        <f>ROUND(I1194*H1194,2)</f>
        <v>0</v>
      </c>
      <c r="K1194" s="148" t="s">
        <v>1</v>
      </c>
      <c r="L1194" s="30"/>
      <c r="M1194" s="153" t="s">
        <v>1</v>
      </c>
      <c r="N1194" s="154" t="s">
        <v>41</v>
      </c>
      <c r="O1194" s="55"/>
      <c r="P1194" s="155">
        <f>O1194*H1194</f>
        <v>0</v>
      </c>
      <c r="Q1194" s="155">
        <v>0</v>
      </c>
      <c r="R1194" s="155">
        <f>Q1194*H1194</f>
        <v>0</v>
      </c>
      <c r="S1194" s="155">
        <v>0</v>
      </c>
      <c r="T1194" s="156">
        <f>S1194*H1194</f>
        <v>0</v>
      </c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R1194" s="157" t="s">
        <v>149</v>
      </c>
      <c r="AT1194" s="157" t="s">
        <v>131</v>
      </c>
      <c r="AU1194" s="157" t="s">
        <v>85</v>
      </c>
      <c r="AY1194" s="14" t="s">
        <v>128</v>
      </c>
      <c r="BE1194" s="158">
        <f>IF(N1194="základní",J1194,0)</f>
        <v>0</v>
      </c>
      <c r="BF1194" s="158">
        <f>IF(N1194="snížená",J1194,0)</f>
        <v>0</v>
      </c>
      <c r="BG1194" s="158">
        <f>IF(N1194="zákl. přenesená",J1194,0)</f>
        <v>0</v>
      </c>
      <c r="BH1194" s="158">
        <f>IF(N1194="sníž. přenesená",J1194,0)</f>
        <v>0</v>
      </c>
      <c r="BI1194" s="158">
        <f>IF(N1194="nulová",J1194,0)</f>
        <v>0</v>
      </c>
      <c r="BJ1194" s="14" t="s">
        <v>83</v>
      </c>
      <c r="BK1194" s="158">
        <f>ROUND(I1194*H1194,2)</f>
        <v>0</v>
      </c>
      <c r="BL1194" s="14" t="s">
        <v>149</v>
      </c>
      <c r="BM1194" s="157" t="s">
        <v>1379</v>
      </c>
    </row>
    <row r="1195" spans="1:65" s="2" customFormat="1">
      <c r="A1195" s="29"/>
      <c r="B1195" s="30"/>
      <c r="C1195" s="29"/>
      <c r="D1195" s="159" t="s">
        <v>137</v>
      </c>
      <c r="E1195" s="29"/>
      <c r="F1195" s="160" t="s">
        <v>1151</v>
      </c>
      <c r="G1195" s="29"/>
      <c r="H1195" s="29"/>
      <c r="I1195" s="161"/>
      <c r="J1195" s="29"/>
      <c r="K1195" s="29"/>
      <c r="L1195" s="30"/>
      <c r="M1195" s="162"/>
      <c r="N1195" s="163"/>
      <c r="O1195" s="55"/>
      <c r="P1195" s="55"/>
      <c r="Q1195" s="55"/>
      <c r="R1195" s="55"/>
      <c r="S1195" s="55"/>
      <c r="T1195" s="56"/>
      <c r="U1195" s="29"/>
      <c r="V1195" s="29"/>
      <c r="W1195" s="29"/>
      <c r="X1195" s="29"/>
      <c r="Y1195" s="29"/>
      <c r="Z1195" s="29"/>
      <c r="AA1195" s="29"/>
      <c r="AB1195" s="29"/>
      <c r="AC1195" s="29"/>
      <c r="AD1195" s="29"/>
      <c r="AE1195" s="29"/>
      <c r="AT1195" s="14" t="s">
        <v>137</v>
      </c>
      <c r="AU1195" s="14" t="s">
        <v>85</v>
      </c>
    </row>
    <row r="1196" spans="1:65" s="2" customFormat="1" ht="19.5">
      <c r="A1196" s="29"/>
      <c r="B1196" s="30"/>
      <c r="C1196" s="29"/>
      <c r="D1196" s="159" t="s">
        <v>224</v>
      </c>
      <c r="E1196" s="29"/>
      <c r="F1196" s="168" t="s">
        <v>1074</v>
      </c>
      <c r="G1196" s="29"/>
      <c r="H1196" s="29"/>
      <c r="I1196" s="161"/>
      <c r="J1196" s="29"/>
      <c r="K1196" s="29"/>
      <c r="L1196" s="30"/>
      <c r="M1196" s="162"/>
      <c r="N1196" s="163"/>
      <c r="O1196" s="55"/>
      <c r="P1196" s="55"/>
      <c r="Q1196" s="55"/>
      <c r="R1196" s="55"/>
      <c r="S1196" s="55"/>
      <c r="T1196" s="56"/>
      <c r="U1196" s="29"/>
      <c r="V1196" s="29"/>
      <c r="W1196" s="29"/>
      <c r="X1196" s="29"/>
      <c r="Y1196" s="29"/>
      <c r="Z1196" s="29"/>
      <c r="AA1196" s="29"/>
      <c r="AB1196" s="29"/>
      <c r="AC1196" s="29"/>
      <c r="AD1196" s="29"/>
      <c r="AE1196" s="29"/>
      <c r="AT1196" s="14" t="s">
        <v>224</v>
      </c>
      <c r="AU1196" s="14" t="s">
        <v>85</v>
      </c>
    </row>
    <row r="1197" spans="1:65" s="2" customFormat="1" ht="16.5" customHeight="1">
      <c r="A1197" s="29"/>
      <c r="B1197" s="145"/>
      <c r="C1197" s="146" t="s">
        <v>1380</v>
      </c>
      <c r="D1197" s="146" t="s">
        <v>131</v>
      </c>
      <c r="E1197" s="147" t="s">
        <v>1381</v>
      </c>
      <c r="F1197" s="148" t="s">
        <v>1360</v>
      </c>
      <c r="G1197" s="149" t="s">
        <v>134</v>
      </c>
      <c r="H1197" s="150">
        <v>1</v>
      </c>
      <c r="I1197" s="151"/>
      <c r="J1197" s="152">
        <f>ROUND(I1197*H1197,2)</f>
        <v>0</v>
      </c>
      <c r="K1197" s="148" t="s">
        <v>1</v>
      </c>
      <c r="L1197" s="30"/>
      <c r="M1197" s="153" t="s">
        <v>1</v>
      </c>
      <c r="N1197" s="154" t="s">
        <v>41</v>
      </c>
      <c r="O1197" s="55"/>
      <c r="P1197" s="155">
        <f>O1197*H1197</f>
        <v>0</v>
      </c>
      <c r="Q1197" s="155">
        <v>0</v>
      </c>
      <c r="R1197" s="155">
        <f>Q1197*H1197</f>
        <v>0</v>
      </c>
      <c r="S1197" s="155">
        <v>0</v>
      </c>
      <c r="T1197" s="156">
        <f>S1197*H1197</f>
        <v>0</v>
      </c>
      <c r="U1197" s="29"/>
      <c r="V1197" s="29"/>
      <c r="W1197" s="29"/>
      <c r="X1197" s="29"/>
      <c r="Y1197" s="29"/>
      <c r="Z1197" s="29"/>
      <c r="AA1197" s="29"/>
      <c r="AB1197" s="29"/>
      <c r="AC1197" s="29"/>
      <c r="AD1197" s="29"/>
      <c r="AE1197" s="29"/>
      <c r="AR1197" s="157" t="s">
        <v>149</v>
      </c>
      <c r="AT1197" s="157" t="s">
        <v>131</v>
      </c>
      <c r="AU1197" s="157" t="s">
        <v>85</v>
      </c>
      <c r="AY1197" s="14" t="s">
        <v>128</v>
      </c>
      <c r="BE1197" s="158">
        <f>IF(N1197="základní",J1197,0)</f>
        <v>0</v>
      </c>
      <c r="BF1197" s="158">
        <f>IF(N1197="snížená",J1197,0)</f>
        <v>0</v>
      </c>
      <c r="BG1197" s="158">
        <f>IF(N1197="zákl. přenesená",J1197,0)</f>
        <v>0</v>
      </c>
      <c r="BH1197" s="158">
        <f>IF(N1197="sníž. přenesená",J1197,0)</f>
        <v>0</v>
      </c>
      <c r="BI1197" s="158">
        <f>IF(N1197="nulová",J1197,0)</f>
        <v>0</v>
      </c>
      <c r="BJ1197" s="14" t="s">
        <v>83</v>
      </c>
      <c r="BK1197" s="158">
        <f>ROUND(I1197*H1197,2)</f>
        <v>0</v>
      </c>
      <c r="BL1197" s="14" t="s">
        <v>149</v>
      </c>
      <c r="BM1197" s="157" t="s">
        <v>1382</v>
      </c>
    </row>
    <row r="1198" spans="1:65" s="2" customFormat="1">
      <c r="A1198" s="29"/>
      <c r="B1198" s="30"/>
      <c r="C1198" s="29"/>
      <c r="D1198" s="159" t="s">
        <v>137</v>
      </c>
      <c r="E1198" s="29"/>
      <c r="F1198" s="160" t="s">
        <v>1360</v>
      </c>
      <c r="G1198" s="29"/>
      <c r="H1198" s="29"/>
      <c r="I1198" s="161"/>
      <c r="J1198" s="29"/>
      <c r="K1198" s="29"/>
      <c r="L1198" s="30"/>
      <c r="M1198" s="162"/>
      <c r="N1198" s="163"/>
      <c r="O1198" s="55"/>
      <c r="P1198" s="55"/>
      <c r="Q1198" s="55"/>
      <c r="R1198" s="55"/>
      <c r="S1198" s="55"/>
      <c r="T1198" s="56"/>
      <c r="U1198" s="29"/>
      <c r="V1198" s="29"/>
      <c r="W1198" s="29"/>
      <c r="X1198" s="29"/>
      <c r="Y1198" s="29"/>
      <c r="Z1198" s="29"/>
      <c r="AA1198" s="29"/>
      <c r="AB1198" s="29"/>
      <c r="AC1198" s="29"/>
      <c r="AD1198" s="29"/>
      <c r="AE1198" s="29"/>
      <c r="AT1198" s="14" t="s">
        <v>137</v>
      </c>
      <c r="AU1198" s="14" t="s">
        <v>85</v>
      </c>
    </row>
    <row r="1199" spans="1:65" s="2" customFormat="1" ht="19.5">
      <c r="A1199" s="29"/>
      <c r="B1199" s="30"/>
      <c r="C1199" s="29"/>
      <c r="D1199" s="159" t="s">
        <v>224</v>
      </c>
      <c r="E1199" s="29"/>
      <c r="F1199" s="168" t="s">
        <v>1060</v>
      </c>
      <c r="G1199" s="29"/>
      <c r="H1199" s="29"/>
      <c r="I1199" s="161"/>
      <c r="J1199" s="29"/>
      <c r="K1199" s="29"/>
      <c r="L1199" s="30"/>
      <c r="M1199" s="162"/>
      <c r="N1199" s="163"/>
      <c r="O1199" s="55"/>
      <c r="P1199" s="55"/>
      <c r="Q1199" s="55"/>
      <c r="R1199" s="55"/>
      <c r="S1199" s="55"/>
      <c r="T1199" s="56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T1199" s="14" t="s">
        <v>224</v>
      </c>
      <c r="AU1199" s="14" t="s">
        <v>85</v>
      </c>
    </row>
    <row r="1200" spans="1:65" s="2" customFormat="1" ht="16.5" customHeight="1">
      <c r="A1200" s="29"/>
      <c r="B1200" s="145"/>
      <c r="C1200" s="146" t="s">
        <v>1383</v>
      </c>
      <c r="D1200" s="146" t="s">
        <v>131</v>
      </c>
      <c r="E1200" s="147" t="s">
        <v>1384</v>
      </c>
      <c r="F1200" s="148" t="s">
        <v>1147</v>
      </c>
      <c r="G1200" s="149" t="s">
        <v>248</v>
      </c>
      <c r="H1200" s="150">
        <v>3</v>
      </c>
      <c r="I1200" s="151"/>
      <c r="J1200" s="152">
        <f>ROUND(I1200*H1200,2)</f>
        <v>0</v>
      </c>
      <c r="K1200" s="148" t="s">
        <v>1</v>
      </c>
      <c r="L1200" s="30"/>
      <c r="M1200" s="153" t="s">
        <v>1</v>
      </c>
      <c r="N1200" s="154" t="s">
        <v>41</v>
      </c>
      <c r="O1200" s="55"/>
      <c r="P1200" s="155">
        <f>O1200*H1200</f>
        <v>0</v>
      </c>
      <c r="Q1200" s="155">
        <v>0</v>
      </c>
      <c r="R1200" s="155">
        <f>Q1200*H1200</f>
        <v>0</v>
      </c>
      <c r="S1200" s="155">
        <v>0</v>
      </c>
      <c r="T1200" s="156">
        <f>S1200*H1200</f>
        <v>0</v>
      </c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R1200" s="157" t="s">
        <v>149</v>
      </c>
      <c r="AT1200" s="157" t="s">
        <v>131</v>
      </c>
      <c r="AU1200" s="157" t="s">
        <v>85</v>
      </c>
      <c r="AY1200" s="14" t="s">
        <v>128</v>
      </c>
      <c r="BE1200" s="158">
        <f>IF(N1200="základní",J1200,0)</f>
        <v>0</v>
      </c>
      <c r="BF1200" s="158">
        <f>IF(N1200="snížená",J1200,0)</f>
        <v>0</v>
      </c>
      <c r="BG1200" s="158">
        <f>IF(N1200="zákl. přenesená",J1200,0)</f>
        <v>0</v>
      </c>
      <c r="BH1200" s="158">
        <f>IF(N1200="sníž. přenesená",J1200,0)</f>
        <v>0</v>
      </c>
      <c r="BI1200" s="158">
        <f>IF(N1200="nulová",J1200,0)</f>
        <v>0</v>
      </c>
      <c r="BJ1200" s="14" t="s">
        <v>83</v>
      </c>
      <c r="BK1200" s="158">
        <f>ROUND(I1200*H1200,2)</f>
        <v>0</v>
      </c>
      <c r="BL1200" s="14" t="s">
        <v>149</v>
      </c>
      <c r="BM1200" s="157" t="s">
        <v>1385</v>
      </c>
    </row>
    <row r="1201" spans="1:65" s="2" customFormat="1">
      <c r="A1201" s="29"/>
      <c r="B1201" s="30"/>
      <c r="C1201" s="29"/>
      <c r="D1201" s="159" t="s">
        <v>137</v>
      </c>
      <c r="E1201" s="29"/>
      <c r="F1201" s="160" t="s">
        <v>1147</v>
      </c>
      <c r="G1201" s="29"/>
      <c r="H1201" s="29"/>
      <c r="I1201" s="161"/>
      <c r="J1201" s="29"/>
      <c r="K1201" s="29"/>
      <c r="L1201" s="30"/>
      <c r="M1201" s="162"/>
      <c r="N1201" s="163"/>
      <c r="O1201" s="55"/>
      <c r="P1201" s="55"/>
      <c r="Q1201" s="55"/>
      <c r="R1201" s="55"/>
      <c r="S1201" s="55"/>
      <c r="T1201" s="56"/>
      <c r="U1201" s="29"/>
      <c r="V1201" s="29"/>
      <c r="W1201" s="29"/>
      <c r="X1201" s="29"/>
      <c r="Y1201" s="29"/>
      <c r="Z1201" s="29"/>
      <c r="AA1201" s="29"/>
      <c r="AB1201" s="29"/>
      <c r="AC1201" s="29"/>
      <c r="AD1201" s="29"/>
      <c r="AE1201" s="29"/>
      <c r="AT1201" s="14" t="s">
        <v>137</v>
      </c>
      <c r="AU1201" s="14" t="s">
        <v>85</v>
      </c>
    </row>
    <row r="1202" spans="1:65" s="2" customFormat="1" ht="19.5">
      <c r="A1202" s="29"/>
      <c r="B1202" s="30"/>
      <c r="C1202" s="29"/>
      <c r="D1202" s="159" t="s">
        <v>224</v>
      </c>
      <c r="E1202" s="29"/>
      <c r="F1202" s="168" t="s">
        <v>1074</v>
      </c>
      <c r="G1202" s="29"/>
      <c r="H1202" s="29"/>
      <c r="I1202" s="161"/>
      <c r="J1202" s="29"/>
      <c r="K1202" s="29"/>
      <c r="L1202" s="30"/>
      <c r="M1202" s="162"/>
      <c r="N1202" s="163"/>
      <c r="O1202" s="55"/>
      <c r="P1202" s="55"/>
      <c r="Q1202" s="55"/>
      <c r="R1202" s="55"/>
      <c r="S1202" s="55"/>
      <c r="T1202" s="56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T1202" s="14" t="s">
        <v>224</v>
      </c>
      <c r="AU1202" s="14" t="s">
        <v>85</v>
      </c>
    </row>
    <row r="1203" spans="1:65" s="2" customFormat="1" ht="16.5" customHeight="1">
      <c r="A1203" s="29"/>
      <c r="B1203" s="145"/>
      <c r="C1203" s="146" t="s">
        <v>1386</v>
      </c>
      <c r="D1203" s="146" t="s">
        <v>131</v>
      </c>
      <c r="E1203" s="147" t="s">
        <v>1387</v>
      </c>
      <c r="F1203" s="148" t="s">
        <v>1367</v>
      </c>
      <c r="G1203" s="149" t="s">
        <v>248</v>
      </c>
      <c r="H1203" s="150">
        <v>3</v>
      </c>
      <c r="I1203" s="151"/>
      <c r="J1203" s="152">
        <f>ROUND(I1203*H1203,2)</f>
        <v>0</v>
      </c>
      <c r="K1203" s="148" t="s">
        <v>1</v>
      </c>
      <c r="L1203" s="30"/>
      <c r="M1203" s="153" t="s">
        <v>1</v>
      </c>
      <c r="N1203" s="154" t="s">
        <v>41</v>
      </c>
      <c r="O1203" s="55"/>
      <c r="P1203" s="155">
        <f>O1203*H1203</f>
        <v>0</v>
      </c>
      <c r="Q1203" s="155">
        <v>0</v>
      </c>
      <c r="R1203" s="155">
        <f>Q1203*H1203</f>
        <v>0</v>
      </c>
      <c r="S1203" s="155">
        <v>0</v>
      </c>
      <c r="T1203" s="156">
        <f>S1203*H1203</f>
        <v>0</v>
      </c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R1203" s="157" t="s">
        <v>149</v>
      </c>
      <c r="AT1203" s="157" t="s">
        <v>131</v>
      </c>
      <c r="AU1203" s="157" t="s">
        <v>85</v>
      </c>
      <c r="AY1203" s="14" t="s">
        <v>128</v>
      </c>
      <c r="BE1203" s="158">
        <f>IF(N1203="základní",J1203,0)</f>
        <v>0</v>
      </c>
      <c r="BF1203" s="158">
        <f>IF(N1203="snížená",J1203,0)</f>
        <v>0</v>
      </c>
      <c r="BG1203" s="158">
        <f>IF(N1203="zákl. přenesená",J1203,0)</f>
        <v>0</v>
      </c>
      <c r="BH1203" s="158">
        <f>IF(N1203="sníž. přenesená",J1203,0)</f>
        <v>0</v>
      </c>
      <c r="BI1203" s="158">
        <f>IF(N1203="nulová",J1203,0)</f>
        <v>0</v>
      </c>
      <c r="BJ1203" s="14" t="s">
        <v>83</v>
      </c>
      <c r="BK1203" s="158">
        <f>ROUND(I1203*H1203,2)</f>
        <v>0</v>
      </c>
      <c r="BL1203" s="14" t="s">
        <v>149</v>
      </c>
      <c r="BM1203" s="157" t="s">
        <v>1388</v>
      </c>
    </row>
    <row r="1204" spans="1:65" s="2" customFormat="1">
      <c r="A1204" s="29"/>
      <c r="B1204" s="30"/>
      <c r="C1204" s="29"/>
      <c r="D1204" s="159" t="s">
        <v>137</v>
      </c>
      <c r="E1204" s="29"/>
      <c r="F1204" s="160" t="s">
        <v>1367</v>
      </c>
      <c r="G1204" s="29"/>
      <c r="H1204" s="29"/>
      <c r="I1204" s="161"/>
      <c r="J1204" s="29"/>
      <c r="K1204" s="29"/>
      <c r="L1204" s="30"/>
      <c r="M1204" s="162"/>
      <c r="N1204" s="163"/>
      <c r="O1204" s="55"/>
      <c r="P1204" s="55"/>
      <c r="Q1204" s="55"/>
      <c r="R1204" s="55"/>
      <c r="S1204" s="55"/>
      <c r="T1204" s="56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T1204" s="14" t="s">
        <v>137</v>
      </c>
      <c r="AU1204" s="14" t="s">
        <v>85</v>
      </c>
    </row>
    <row r="1205" spans="1:65" s="2" customFormat="1" ht="19.5">
      <c r="A1205" s="29"/>
      <c r="B1205" s="30"/>
      <c r="C1205" s="29"/>
      <c r="D1205" s="159" t="s">
        <v>224</v>
      </c>
      <c r="E1205" s="29"/>
      <c r="F1205" s="168" t="s">
        <v>1074</v>
      </c>
      <c r="G1205" s="29"/>
      <c r="H1205" s="29"/>
      <c r="I1205" s="161"/>
      <c r="J1205" s="29"/>
      <c r="K1205" s="29"/>
      <c r="L1205" s="30"/>
      <c r="M1205" s="162"/>
      <c r="N1205" s="163"/>
      <c r="O1205" s="55"/>
      <c r="P1205" s="55"/>
      <c r="Q1205" s="55"/>
      <c r="R1205" s="55"/>
      <c r="S1205" s="55"/>
      <c r="T1205" s="56"/>
      <c r="U1205" s="29"/>
      <c r="V1205" s="29"/>
      <c r="W1205" s="29"/>
      <c r="X1205" s="29"/>
      <c r="Y1205" s="29"/>
      <c r="Z1205" s="29"/>
      <c r="AA1205" s="29"/>
      <c r="AB1205" s="29"/>
      <c r="AC1205" s="29"/>
      <c r="AD1205" s="29"/>
      <c r="AE1205" s="29"/>
      <c r="AT1205" s="14" t="s">
        <v>224</v>
      </c>
      <c r="AU1205" s="14" t="s">
        <v>85</v>
      </c>
    </row>
    <row r="1206" spans="1:65" s="2" customFormat="1" ht="16.5" customHeight="1">
      <c r="A1206" s="29"/>
      <c r="B1206" s="145"/>
      <c r="C1206" s="146" t="s">
        <v>1389</v>
      </c>
      <c r="D1206" s="146" t="s">
        <v>131</v>
      </c>
      <c r="E1206" s="147" t="s">
        <v>1390</v>
      </c>
      <c r="F1206" s="148" t="s">
        <v>1133</v>
      </c>
      <c r="G1206" s="149" t="s">
        <v>248</v>
      </c>
      <c r="H1206" s="150">
        <v>4</v>
      </c>
      <c r="I1206" s="151"/>
      <c r="J1206" s="152">
        <f>ROUND(I1206*H1206,2)</f>
        <v>0</v>
      </c>
      <c r="K1206" s="148" t="s">
        <v>1</v>
      </c>
      <c r="L1206" s="30"/>
      <c r="M1206" s="153" t="s">
        <v>1</v>
      </c>
      <c r="N1206" s="154" t="s">
        <v>41</v>
      </c>
      <c r="O1206" s="55"/>
      <c r="P1206" s="155">
        <f>O1206*H1206</f>
        <v>0</v>
      </c>
      <c r="Q1206" s="155">
        <v>0</v>
      </c>
      <c r="R1206" s="155">
        <f>Q1206*H1206</f>
        <v>0</v>
      </c>
      <c r="S1206" s="155">
        <v>0</v>
      </c>
      <c r="T1206" s="156">
        <f>S1206*H1206</f>
        <v>0</v>
      </c>
      <c r="U1206" s="29"/>
      <c r="V1206" s="29"/>
      <c r="W1206" s="29"/>
      <c r="X1206" s="29"/>
      <c r="Y1206" s="29"/>
      <c r="Z1206" s="29"/>
      <c r="AA1206" s="29"/>
      <c r="AB1206" s="29"/>
      <c r="AC1206" s="29"/>
      <c r="AD1206" s="29"/>
      <c r="AE1206" s="29"/>
      <c r="AR1206" s="157" t="s">
        <v>149</v>
      </c>
      <c r="AT1206" s="157" t="s">
        <v>131</v>
      </c>
      <c r="AU1206" s="157" t="s">
        <v>85</v>
      </c>
      <c r="AY1206" s="14" t="s">
        <v>128</v>
      </c>
      <c r="BE1206" s="158">
        <f>IF(N1206="základní",J1206,0)</f>
        <v>0</v>
      </c>
      <c r="BF1206" s="158">
        <f>IF(N1206="snížená",J1206,0)</f>
        <v>0</v>
      </c>
      <c r="BG1206" s="158">
        <f>IF(N1206="zákl. přenesená",J1206,0)</f>
        <v>0</v>
      </c>
      <c r="BH1206" s="158">
        <f>IF(N1206="sníž. přenesená",J1206,0)</f>
        <v>0</v>
      </c>
      <c r="BI1206" s="158">
        <f>IF(N1206="nulová",J1206,0)</f>
        <v>0</v>
      </c>
      <c r="BJ1206" s="14" t="s">
        <v>83</v>
      </c>
      <c r="BK1206" s="158">
        <f>ROUND(I1206*H1206,2)</f>
        <v>0</v>
      </c>
      <c r="BL1206" s="14" t="s">
        <v>149</v>
      </c>
      <c r="BM1206" s="157" t="s">
        <v>1391</v>
      </c>
    </row>
    <row r="1207" spans="1:65" s="2" customFormat="1">
      <c r="A1207" s="29"/>
      <c r="B1207" s="30"/>
      <c r="C1207" s="29"/>
      <c r="D1207" s="159" t="s">
        <v>137</v>
      </c>
      <c r="E1207" s="29"/>
      <c r="F1207" s="160" t="s">
        <v>1133</v>
      </c>
      <c r="G1207" s="29"/>
      <c r="H1207" s="29"/>
      <c r="I1207" s="161"/>
      <c r="J1207" s="29"/>
      <c r="K1207" s="29"/>
      <c r="L1207" s="30"/>
      <c r="M1207" s="162"/>
      <c r="N1207" s="163"/>
      <c r="O1207" s="55"/>
      <c r="P1207" s="55"/>
      <c r="Q1207" s="55"/>
      <c r="R1207" s="55"/>
      <c r="S1207" s="55"/>
      <c r="T1207" s="56"/>
      <c r="U1207" s="29"/>
      <c r="V1207" s="29"/>
      <c r="W1207" s="29"/>
      <c r="X1207" s="29"/>
      <c r="Y1207" s="29"/>
      <c r="Z1207" s="29"/>
      <c r="AA1207" s="29"/>
      <c r="AB1207" s="29"/>
      <c r="AC1207" s="29"/>
      <c r="AD1207" s="29"/>
      <c r="AE1207" s="29"/>
      <c r="AT1207" s="14" t="s">
        <v>137</v>
      </c>
      <c r="AU1207" s="14" t="s">
        <v>85</v>
      </c>
    </row>
    <row r="1208" spans="1:65" s="2" customFormat="1" ht="19.5">
      <c r="A1208" s="29"/>
      <c r="B1208" s="30"/>
      <c r="C1208" s="29"/>
      <c r="D1208" s="159" t="s">
        <v>224</v>
      </c>
      <c r="E1208" s="29"/>
      <c r="F1208" s="168" t="s">
        <v>1103</v>
      </c>
      <c r="G1208" s="29"/>
      <c r="H1208" s="29"/>
      <c r="I1208" s="161"/>
      <c r="J1208" s="29"/>
      <c r="K1208" s="29"/>
      <c r="L1208" s="30"/>
      <c r="M1208" s="162"/>
      <c r="N1208" s="163"/>
      <c r="O1208" s="55"/>
      <c r="P1208" s="55"/>
      <c r="Q1208" s="55"/>
      <c r="R1208" s="55"/>
      <c r="S1208" s="55"/>
      <c r="T1208" s="56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T1208" s="14" t="s">
        <v>224</v>
      </c>
      <c r="AU1208" s="14" t="s">
        <v>85</v>
      </c>
    </row>
    <row r="1209" spans="1:65" s="2" customFormat="1" ht="16.5" customHeight="1">
      <c r="A1209" s="29"/>
      <c r="B1209" s="145"/>
      <c r="C1209" s="146" t="s">
        <v>1392</v>
      </c>
      <c r="D1209" s="146" t="s">
        <v>131</v>
      </c>
      <c r="E1209" s="147" t="s">
        <v>1393</v>
      </c>
      <c r="F1209" s="148" t="s">
        <v>1140</v>
      </c>
      <c r="G1209" s="149" t="s">
        <v>248</v>
      </c>
      <c r="H1209" s="150">
        <v>4</v>
      </c>
      <c r="I1209" s="151"/>
      <c r="J1209" s="152">
        <f>ROUND(I1209*H1209,2)</f>
        <v>0</v>
      </c>
      <c r="K1209" s="148" t="s">
        <v>1</v>
      </c>
      <c r="L1209" s="30"/>
      <c r="M1209" s="153" t="s">
        <v>1</v>
      </c>
      <c r="N1209" s="154" t="s">
        <v>41</v>
      </c>
      <c r="O1209" s="55"/>
      <c r="P1209" s="155">
        <f>O1209*H1209</f>
        <v>0</v>
      </c>
      <c r="Q1209" s="155">
        <v>0</v>
      </c>
      <c r="R1209" s="155">
        <f>Q1209*H1209</f>
        <v>0</v>
      </c>
      <c r="S1209" s="155">
        <v>0</v>
      </c>
      <c r="T1209" s="156">
        <f>S1209*H1209</f>
        <v>0</v>
      </c>
      <c r="U1209" s="29"/>
      <c r="V1209" s="29"/>
      <c r="W1209" s="29"/>
      <c r="X1209" s="29"/>
      <c r="Y1209" s="29"/>
      <c r="Z1209" s="29"/>
      <c r="AA1209" s="29"/>
      <c r="AB1209" s="29"/>
      <c r="AC1209" s="29"/>
      <c r="AD1209" s="29"/>
      <c r="AE1209" s="29"/>
      <c r="AR1209" s="157" t="s">
        <v>149</v>
      </c>
      <c r="AT1209" s="157" t="s">
        <v>131</v>
      </c>
      <c r="AU1209" s="157" t="s">
        <v>85</v>
      </c>
      <c r="AY1209" s="14" t="s">
        <v>128</v>
      </c>
      <c r="BE1209" s="158">
        <f>IF(N1209="základní",J1209,0)</f>
        <v>0</v>
      </c>
      <c r="BF1209" s="158">
        <f>IF(N1209="snížená",J1209,0)</f>
        <v>0</v>
      </c>
      <c r="BG1209" s="158">
        <f>IF(N1209="zákl. přenesená",J1209,0)</f>
        <v>0</v>
      </c>
      <c r="BH1209" s="158">
        <f>IF(N1209="sníž. přenesená",J1209,0)</f>
        <v>0</v>
      </c>
      <c r="BI1209" s="158">
        <f>IF(N1209="nulová",J1209,0)</f>
        <v>0</v>
      </c>
      <c r="BJ1209" s="14" t="s">
        <v>83</v>
      </c>
      <c r="BK1209" s="158">
        <f>ROUND(I1209*H1209,2)</f>
        <v>0</v>
      </c>
      <c r="BL1209" s="14" t="s">
        <v>149</v>
      </c>
      <c r="BM1209" s="157" t="s">
        <v>1394</v>
      </c>
    </row>
    <row r="1210" spans="1:65" s="2" customFormat="1">
      <c r="A1210" s="29"/>
      <c r="B1210" s="30"/>
      <c r="C1210" s="29"/>
      <c r="D1210" s="159" t="s">
        <v>137</v>
      </c>
      <c r="E1210" s="29"/>
      <c r="F1210" s="160" t="s">
        <v>1140</v>
      </c>
      <c r="G1210" s="29"/>
      <c r="H1210" s="29"/>
      <c r="I1210" s="161"/>
      <c r="J1210" s="29"/>
      <c r="K1210" s="29"/>
      <c r="L1210" s="30"/>
      <c r="M1210" s="162"/>
      <c r="N1210" s="163"/>
      <c r="O1210" s="55"/>
      <c r="P1210" s="55"/>
      <c r="Q1210" s="55"/>
      <c r="R1210" s="55"/>
      <c r="S1210" s="55"/>
      <c r="T1210" s="56"/>
      <c r="U1210" s="29"/>
      <c r="V1210" s="29"/>
      <c r="W1210" s="29"/>
      <c r="X1210" s="29"/>
      <c r="Y1210" s="29"/>
      <c r="Z1210" s="29"/>
      <c r="AA1210" s="29"/>
      <c r="AB1210" s="29"/>
      <c r="AC1210" s="29"/>
      <c r="AD1210" s="29"/>
      <c r="AE1210" s="29"/>
      <c r="AT1210" s="14" t="s">
        <v>137</v>
      </c>
      <c r="AU1210" s="14" t="s">
        <v>85</v>
      </c>
    </row>
    <row r="1211" spans="1:65" s="2" customFormat="1" ht="19.5">
      <c r="A1211" s="29"/>
      <c r="B1211" s="30"/>
      <c r="C1211" s="29"/>
      <c r="D1211" s="159" t="s">
        <v>224</v>
      </c>
      <c r="E1211" s="29"/>
      <c r="F1211" s="168" t="s">
        <v>1074</v>
      </c>
      <c r="G1211" s="29"/>
      <c r="H1211" s="29"/>
      <c r="I1211" s="161"/>
      <c r="J1211" s="29"/>
      <c r="K1211" s="29"/>
      <c r="L1211" s="30"/>
      <c r="M1211" s="162"/>
      <c r="N1211" s="163"/>
      <c r="O1211" s="55"/>
      <c r="P1211" s="55"/>
      <c r="Q1211" s="55"/>
      <c r="R1211" s="55"/>
      <c r="S1211" s="55"/>
      <c r="T1211" s="56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T1211" s="14" t="s">
        <v>224</v>
      </c>
      <c r="AU1211" s="14" t="s">
        <v>85</v>
      </c>
    </row>
    <row r="1212" spans="1:65" s="2" customFormat="1" ht="16.5" customHeight="1">
      <c r="A1212" s="29"/>
      <c r="B1212" s="145"/>
      <c r="C1212" s="146" t="s">
        <v>1395</v>
      </c>
      <c r="D1212" s="146" t="s">
        <v>131</v>
      </c>
      <c r="E1212" s="147" t="s">
        <v>1396</v>
      </c>
      <c r="F1212" s="148" t="s">
        <v>1126</v>
      </c>
      <c r="G1212" s="149" t="s">
        <v>240</v>
      </c>
      <c r="H1212" s="150">
        <v>2</v>
      </c>
      <c r="I1212" s="151"/>
      <c r="J1212" s="152">
        <f>ROUND(I1212*H1212,2)</f>
        <v>0</v>
      </c>
      <c r="K1212" s="148" t="s">
        <v>1</v>
      </c>
      <c r="L1212" s="30"/>
      <c r="M1212" s="153" t="s">
        <v>1</v>
      </c>
      <c r="N1212" s="154" t="s">
        <v>41</v>
      </c>
      <c r="O1212" s="55"/>
      <c r="P1212" s="155">
        <f>O1212*H1212</f>
        <v>0</v>
      </c>
      <c r="Q1212" s="155">
        <v>0</v>
      </c>
      <c r="R1212" s="155">
        <f>Q1212*H1212</f>
        <v>0</v>
      </c>
      <c r="S1212" s="155">
        <v>0</v>
      </c>
      <c r="T1212" s="156">
        <f>S1212*H1212</f>
        <v>0</v>
      </c>
      <c r="U1212" s="29"/>
      <c r="V1212" s="29"/>
      <c r="W1212" s="29"/>
      <c r="X1212" s="29"/>
      <c r="Y1212" s="29"/>
      <c r="Z1212" s="29"/>
      <c r="AA1212" s="29"/>
      <c r="AB1212" s="29"/>
      <c r="AC1212" s="29"/>
      <c r="AD1212" s="29"/>
      <c r="AE1212" s="29"/>
      <c r="AR1212" s="157" t="s">
        <v>149</v>
      </c>
      <c r="AT1212" s="157" t="s">
        <v>131</v>
      </c>
      <c r="AU1212" s="157" t="s">
        <v>85</v>
      </c>
      <c r="AY1212" s="14" t="s">
        <v>128</v>
      </c>
      <c r="BE1212" s="158">
        <f>IF(N1212="základní",J1212,0)</f>
        <v>0</v>
      </c>
      <c r="BF1212" s="158">
        <f>IF(N1212="snížená",J1212,0)</f>
        <v>0</v>
      </c>
      <c r="BG1212" s="158">
        <f>IF(N1212="zákl. přenesená",J1212,0)</f>
        <v>0</v>
      </c>
      <c r="BH1212" s="158">
        <f>IF(N1212="sníž. přenesená",J1212,0)</f>
        <v>0</v>
      </c>
      <c r="BI1212" s="158">
        <f>IF(N1212="nulová",J1212,0)</f>
        <v>0</v>
      </c>
      <c r="BJ1212" s="14" t="s">
        <v>83</v>
      </c>
      <c r="BK1212" s="158">
        <f>ROUND(I1212*H1212,2)</f>
        <v>0</v>
      </c>
      <c r="BL1212" s="14" t="s">
        <v>149</v>
      </c>
      <c r="BM1212" s="157" t="s">
        <v>1397</v>
      </c>
    </row>
    <row r="1213" spans="1:65" s="2" customFormat="1">
      <c r="A1213" s="29"/>
      <c r="B1213" s="30"/>
      <c r="C1213" s="29"/>
      <c r="D1213" s="159" t="s">
        <v>137</v>
      </c>
      <c r="E1213" s="29"/>
      <c r="F1213" s="160" t="s">
        <v>1126</v>
      </c>
      <c r="G1213" s="29"/>
      <c r="H1213" s="29"/>
      <c r="I1213" s="161"/>
      <c r="J1213" s="29"/>
      <c r="K1213" s="29"/>
      <c r="L1213" s="30"/>
      <c r="M1213" s="162"/>
      <c r="N1213" s="163"/>
      <c r="O1213" s="55"/>
      <c r="P1213" s="55"/>
      <c r="Q1213" s="55"/>
      <c r="R1213" s="55"/>
      <c r="S1213" s="55"/>
      <c r="T1213" s="56"/>
      <c r="U1213" s="29"/>
      <c r="V1213" s="29"/>
      <c r="W1213" s="29"/>
      <c r="X1213" s="29"/>
      <c r="Y1213" s="29"/>
      <c r="Z1213" s="29"/>
      <c r="AA1213" s="29"/>
      <c r="AB1213" s="29"/>
      <c r="AC1213" s="29"/>
      <c r="AD1213" s="29"/>
      <c r="AE1213" s="29"/>
      <c r="AT1213" s="14" t="s">
        <v>137</v>
      </c>
      <c r="AU1213" s="14" t="s">
        <v>85</v>
      </c>
    </row>
    <row r="1214" spans="1:65" s="2" customFormat="1" ht="19.5">
      <c r="A1214" s="29"/>
      <c r="B1214" s="30"/>
      <c r="C1214" s="29"/>
      <c r="D1214" s="159" t="s">
        <v>224</v>
      </c>
      <c r="E1214" s="29"/>
      <c r="F1214" s="168" t="s">
        <v>1074</v>
      </c>
      <c r="G1214" s="29"/>
      <c r="H1214" s="29"/>
      <c r="I1214" s="161"/>
      <c r="J1214" s="29"/>
      <c r="K1214" s="29"/>
      <c r="L1214" s="30"/>
      <c r="M1214" s="162"/>
      <c r="N1214" s="163"/>
      <c r="O1214" s="55"/>
      <c r="P1214" s="55"/>
      <c r="Q1214" s="55"/>
      <c r="R1214" s="55"/>
      <c r="S1214" s="55"/>
      <c r="T1214" s="56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T1214" s="14" t="s">
        <v>224</v>
      </c>
      <c r="AU1214" s="14" t="s">
        <v>85</v>
      </c>
    </row>
    <row r="1215" spans="1:65" s="12" customFormat="1" ht="22.9" customHeight="1">
      <c r="B1215" s="132"/>
      <c r="D1215" s="133" t="s">
        <v>75</v>
      </c>
      <c r="E1215" s="143" t="s">
        <v>1398</v>
      </c>
      <c r="F1215" s="143" t="s">
        <v>1399</v>
      </c>
      <c r="I1215" s="135"/>
      <c r="J1215" s="144">
        <f>BK1215</f>
        <v>0</v>
      </c>
      <c r="L1215" s="132"/>
      <c r="M1215" s="137"/>
      <c r="N1215" s="138"/>
      <c r="O1215" s="138"/>
      <c r="P1215" s="139">
        <f>SUM(P1216:P1254)</f>
        <v>0</v>
      </c>
      <c r="Q1215" s="138"/>
      <c r="R1215" s="139">
        <f>SUM(R1216:R1254)</f>
        <v>0</v>
      </c>
      <c r="S1215" s="138"/>
      <c r="T1215" s="140">
        <f>SUM(T1216:T1254)</f>
        <v>0</v>
      </c>
      <c r="AR1215" s="133" t="s">
        <v>83</v>
      </c>
      <c r="AT1215" s="141" t="s">
        <v>75</v>
      </c>
      <c r="AU1215" s="141" t="s">
        <v>83</v>
      </c>
      <c r="AY1215" s="133" t="s">
        <v>128</v>
      </c>
      <c r="BK1215" s="142">
        <f>SUM(BK1216:BK1254)</f>
        <v>0</v>
      </c>
    </row>
    <row r="1216" spans="1:65" s="2" customFormat="1" ht="16.5" customHeight="1">
      <c r="A1216" s="29"/>
      <c r="B1216" s="145"/>
      <c r="C1216" s="146" t="s">
        <v>1400</v>
      </c>
      <c r="D1216" s="146" t="s">
        <v>131</v>
      </c>
      <c r="E1216" s="147" t="s">
        <v>1401</v>
      </c>
      <c r="F1216" s="148" t="s">
        <v>1151</v>
      </c>
      <c r="G1216" s="149" t="s">
        <v>134</v>
      </c>
      <c r="H1216" s="150">
        <v>1</v>
      </c>
      <c r="I1216" s="151"/>
      <c r="J1216" s="152">
        <f>ROUND(I1216*H1216,2)</f>
        <v>0</v>
      </c>
      <c r="K1216" s="148" t="s">
        <v>1</v>
      </c>
      <c r="L1216" s="30"/>
      <c r="M1216" s="153" t="s">
        <v>1</v>
      </c>
      <c r="N1216" s="154" t="s">
        <v>41</v>
      </c>
      <c r="O1216" s="55"/>
      <c r="P1216" s="155">
        <f>O1216*H1216</f>
        <v>0</v>
      </c>
      <c r="Q1216" s="155">
        <v>0</v>
      </c>
      <c r="R1216" s="155">
        <f>Q1216*H1216</f>
        <v>0</v>
      </c>
      <c r="S1216" s="155">
        <v>0</v>
      </c>
      <c r="T1216" s="156">
        <f>S1216*H1216</f>
        <v>0</v>
      </c>
      <c r="U1216" s="29"/>
      <c r="V1216" s="29"/>
      <c r="W1216" s="29"/>
      <c r="X1216" s="29"/>
      <c r="Y1216" s="29"/>
      <c r="Z1216" s="29"/>
      <c r="AA1216" s="29"/>
      <c r="AB1216" s="29"/>
      <c r="AC1216" s="29"/>
      <c r="AD1216" s="29"/>
      <c r="AE1216" s="29"/>
      <c r="AR1216" s="157" t="s">
        <v>149</v>
      </c>
      <c r="AT1216" s="157" t="s">
        <v>131</v>
      </c>
      <c r="AU1216" s="157" t="s">
        <v>85</v>
      </c>
      <c r="AY1216" s="14" t="s">
        <v>128</v>
      </c>
      <c r="BE1216" s="158">
        <f>IF(N1216="základní",J1216,0)</f>
        <v>0</v>
      </c>
      <c r="BF1216" s="158">
        <f>IF(N1216="snížená",J1216,0)</f>
        <v>0</v>
      </c>
      <c r="BG1216" s="158">
        <f>IF(N1216="zákl. přenesená",J1216,0)</f>
        <v>0</v>
      </c>
      <c r="BH1216" s="158">
        <f>IF(N1216="sníž. přenesená",J1216,0)</f>
        <v>0</v>
      </c>
      <c r="BI1216" s="158">
        <f>IF(N1216="nulová",J1216,0)</f>
        <v>0</v>
      </c>
      <c r="BJ1216" s="14" t="s">
        <v>83</v>
      </c>
      <c r="BK1216" s="158">
        <f>ROUND(I1216*H1216,2)</f>
        <v>0</v>
      </c>
      <c r="BL1216" s="14" t="s">
        <v>149</v>
      </c>
      <c r="BM1216" s="157" t="s">
        <v>1402</v>
      </c>
    </row>
    <row r="1217" spans="1:65" s="2" customFormat="1">
      <c r="A1217" s="29"/>
      <c r="B1217" s="30"/>
      <c r="C1217" s="29"/>
      <c r="D1217" s="159" t="s">
        <v>137</v>
      </c>
      <c r="E1217" s="29"/>
      <c r="F1217" s="160" t="s">
        <v>1151</v>
      </c>
      <c r="G1217" s="29"/>
      <c r="H1217" s="29"/>
      <c r="I1217" s="161"/>
      <c r="J1217" s="29"/>
      <c r="K1217" s="29"/>
      <c r="L1217" s="30"/>
      <c r="M1217" s="162"/>
      <c r="N1217" s="163"/>
      <c r="O1217" s="55"/>
      <c r="P1217" s="55"/>
      <c r="Q1217" s="55"/>
      <c r="R1217" s="55"/>
      <c r="S1217" s="55"/>
      <c r="T1217" s="56"/>
      <c r="U1217" s="29"/>
      <c r="V1217" s="29"/>
      <c r="W1217" s="29"/>
      <c r="X1217" s="29"/>
      <c r="Y1217" s="29"/>
      <c r="Z1217" s="29"/>
      <c r="AA1217" s="29"/>
      <c r="AB1217" s="29"/>
      <c r="AC1217" s="29"/>
      <c r="AD1217" s="29"/>
      <c r="AE1217" s="29"/>
      <c r="AT1217" s="14" t="s">
        <v>137</v>
      </c>
      <c r="AU1217" s="14" t="s">
        <v>85</v>
      </c>
    </row>
    <row r="1218" spans="1:65" s="2" customFormat="1" ht="19.5">
      <c r="A1218" s="29"/>
      <c r="B1218" s="30"/>
      <c r="C1218" s="29"/>
      <c r="D1218" s="159" t="s">
        <v>224</v>
      </c>
      <c r="E1218" s="29"/>
      <c r="F1218" s="168" t="s">
        <v>1074</v>
      </c>
      <c r="G1218" s="29"/>
      <c r="H1218" s="29"/>
      <c r="I1218" s="161"/>
      <c r="J1218" s="29"/>
      <c r="K1218" s="29"/>
      <c r="L1218" s="30"/>
      <c r="M1218" s="162"/>
      <c r="N1218" s="163"/>
      <c r="O1218" s="55"/>
      <c r="P1218" s="55"/>
      <c r="Q1218" s="55"/>
      <c r="R1218" s="55"/>
      <c r="S1218" s="55"/>
      <c r="T1218" s="56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T1218" s="14" t="s">
        <v>224</v>
      </c>
      <c r="AU1218" s="14" t="s">
        <v>85</v>
      </c>
    </row>
    <row r="1219" spans="1:65" s="2" customFormat="1" ht="16.5" customHeight="1">
      <c r="A1219" s="29"/>
      <c r="B1219" s="145"/>
      <c r="C1219" s="146" t="s">
        <v>1403</v>
      </c>
      <c r="D1219" s="146" t="s">
        <v>131</v>
      </c>
      <c r="E1219" s="147" t="s">
        <v>1404</v>
      </c>
      <c r="F1219" s="148" t="s">
        <v>1405</v>
      </c>
      <c r="G1219" s="149" t="s">
        <v>134</v>
      </c>
      <c r="H1219" s="150">
        <v>1</v>
      </c>
      <c r="I1219" s="151"/>
      <c r="J1219" s="152">
        <f>ROUND(I1219*H1219,2)</f>
        <v>0</v>
      </c>
      <c r="K1219" s="148" t="s">
        <v>1</v>
      </c>
      <c r="L1219" s="30"/>
      <c r="M1219" s="153" t="s">
        <v>1</v>
      </c>
      <c r="N1219" s="154" t="s">
        <v>41</v>
      </c>
      <c r="O1219" s="55"/>
      <c r="P1219" s="155">
        <f>O1219*H1219</f>
        <v>0</v>
      </c>
      <c r="Q1219" s="155">
        <v>0</v>
      </c>
      <c r="R1219" s="155">
        <f>Q1219*H1219</f>
        <v>0</v>
      </c>
      <c r="S1219" s="155">
        <v>0</v>
      </c>
      <c r="T1219" s="156">
        <f>S1219*H1219</f>
        <v>0</v>
      </c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R1219" s="157" t="s">
        <v>149</v>
      </c>
      <c r="AT1219" s="157" t="s">
        <v>131</v>
      </c>
      <c r="AU1219" s="157" t="s">
        <v>85</v>
      </c>
      <c r="AY1219" s="14" t="s">
        <v>128</v>
      </c>
      <c r="BE1219" s="158">
        <f>IF(N1219="základní",J1219,0)</f>
        <v>0</v>
      </c>
      <c r="BF1219" s="158">
        <f>IF(N1219="snížená",J1219,0)</f>
        <v>0</v>
      </c>
      <c r="BG1219" s="158">
        <f>IF(N1219="zákl. přenesená",J1219,0)</f>
        <v>0</v>
      </c>
      <c r="BH1219" s="158">
        <f>IF(N1219="sníž. přenesená",J1219,0)</f>
        <v>0</v>
      </c>
      <c r="BI1219" s="158">
        <f>IF(N1219="nulová",J1219,0)</f>
        <v>0</v>
      </c>
      <c r="BJ1219" s="14" t="s">
        <v>83</v>
      </c>
      <c r="BK1219" s="158">
        <f>ROUND(I1219*H1219,2)</f>
        <v>0</v>
      </c>
      <c r="BL1219" s="14" t="s">
        <v>149</v>
      </c>
      <c r="BM1219" s="157" t="s">
        <v>1406</v>
      </c>
    </row>
    <row r="1220" spans="1:65" s="2" customFormat="1">
      <c r="A1220" s="29"/>
      <c r="B1220" s="30"/>
      <c r="C1220" s="29"/>
      <c r="D1220" s="159" t="s">
        <v>137</v>
      </c>
      <c r="E1220" s="29"/>
      <c r="F1220" s="160" t="s">
        <v>1405</v>
      </c>
      <c r="G1220" s="29"/>
      <c r="H1220" s="29"/>
      <c r="I1220" s="161"/>
      <c r="J1220" s="29"/>
      <c r="K1220" s="29"/>
      <c r="L1220" s="30"/>
      <c r="M1220" s="162"/>
      <c r="N1220" s="163"/>
      <c r="O1220" s="55"/>
      <c r="P1220" s="55"/>
      <c r="Q1220" s="55"/>
      <c r="R1220" s="55"/>
      <c r="S1220" s="55"/>
      <c r="T1220" s="56"/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T1220" s="14" t="s">
        <v>137</v>
      </c>
      <c r="AU1220" s="14" t="s">
        <v>85</v>
      </c>
    </row>
    <row r="1221" spans="1:65" s="2" customFormat="1" ht="19.5">
      <c r="A1221" s="29"/>
      <c r="B1221" s="30"/>
      <c r="C1221" s="29"/>
      <c r="D1221" s="159" t="s">
        <v>224</v>
      </c>
      <c r="E1221" s="29"/>
      <c r="F1221" s="168" t="s">
        <v>1060</v>
      </c>
      <c r="G1221" s="29"/>
      <c r="H1221" s="29"/>
      <c r="I1221" s="161"/>
      <c r="J1221" s="29"/>
      <c r="K1221" s="29"/>
      <c r="L1221" s="30"/>
      <c r="M1221" s="162"/>
      <c r="N1221" s="163"/>
      <c r="O1221" s="55"/>
      <c r="P1221" s="55"/>
      <c r="Q1221" s="55"/>
      <c r="R1221" s="55"/>
      <c r="S1221" s="55"/>
      <c r="T1221" s="56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T1221" s="14" t="s">
        <v>224</v>
      </c>
      <c r="AU1221" s="14" t="s">
        <v>85</v>
      </c>
    </row>
    <row r="1222" spans="1:65" s="2" customFormat="1" ht="16.5" customHeight="1">
      <c r="A1222" s="29"/>
      <c r="B1222" s="145"/>
      <c r="C1222" s="146" t="s">
        <v>1407</v>
      </c>
      <c r="D1222" s="146" t="s">
        <v>131</v>
      </c>
      <c r="E1222" s="147" t="s">
        <v>1408</v>
      </c>
      <c r="F1222" s="148" t="s">
        <v>1409</v>
      </c>
      <c r="G1222" s="149" t="s">
        <v>248</v>
      </c>
      <c r="H1222" s="150">
        <v>1</v>
      </c>
      <c r="I1222" s="151"/>
      <c r="J1222" s="152">
        <f>ROUND(I1222*H1222,2)</f>
        <v>0</v>
      </c>
      <c r="K1222" s="148" t="s">
        <v>1</v>
      </c>
      <c r="L1222" s="30"/>
      <c r="M1222" s="153" t="s">
        <v>1</v>
      </c>
      <c r="N1222" s="154" t="s">
        <v>41</v>
      </c>
      <c r="O1222" s="55"/>
      <c r="P1222" s="155">
        <f>O1222*H1222</f>
        <v>0</v>
      </c>
      <c r="Q1222" s="155">
        <v>0</v>
      </c>
      <c r="R1222" s="155">
        <f>Q1222*H1222</f>
        <v>0</v>
      </c>
      <c r="S1222" s="155">
        <v>0</v>
      </c>
      <c r="T1222" s="156">
        <f>S1222*H1222</f>
        <v>0</v>
      </c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R1222" s="157" t="s">
        <v>149</v>
      </c>
      <c r="AT1222" s="157" t="s">
        <v>131</v>
      </c>
      <c r="AU1222" s="157" t="s">
        <v>85</v>
      </c>
      <c r="AY1222" s="14" t="s">
        <v>128</v>
      </c>
      <c r="BE1222" s="158">
        <f>IF(N1222="základní",J1222,0)</f>
        <v>0</v>
      </c>
      <c r="BF1222" s="158">
        <f>IF(N1222="snížená",J1222,0)</f>
        <v>0</v>
      </c>
      <c r="BG1222" s="158">
        <f>IF(N1222="zákl. přenesená",J1222,0)</f>
        <v>0</v>
      </c>
      <c r="BH1222" s="158">
        <f>IF(N1222="sníž. přenesená",J1222,0)</f>
        <v>0</v>
      </c>
      <c r="BI1222" s="158">
        <f>IF(N1222="nulová",J1222,0)</f>
        <v>0</v>
      </c>
      <c r="BJ1222" s="14" t="s">
        <v>83</v>
      </c>
      <c r="BK1222" s="158">
        <f>ROUND(I1222*H1222,2)</f>
        <v>0</v>
      </c>
      <c r="BL1222" s="14" t="s">
        <v>149</v>
      </c>
      <c r="BM1222" s="157" t="s">
        <v>1410</v>
      </c>
    </row>
    <row r="1223" spans="1:65" s="2" customFormat="1">
      <c r="A1223" s="29"/>
      <c r="B1223" s="30"/>
      <c r="C1223" s="29"/>
      <c r="D1223" s="159" t="s">
        <v>137</v>
      </c>
      <c r="E1223" s="29"/>
      <c r="F1223" s="160" t="s">
        <v>1409</v>
      </c>
      <c r="G1223" s="29"/>
      <c r="H1223" s="29"/>
      <c r="I1223" s="161"/>
      <c r="J1223" s="29"/>
      <c r="K1223" s="29"/>
      <c r="L1223" s="30"/>
      <c r="M1223" s="162"/>
      <c r="N1223" s="163"/>
      <c r="O1223" s="55"/>
      <c r="P1223" s="55"/>
      <c r="Q1223" s="55"/>
      <c r="R1223" s="55"/>
      <c r="S1223" s="55"/>
      <c r="T1223" s="56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T1223" s="14" t="s">
        <v>137</v>
      </c>
      <c r="AU1223" s="14" t="s">
        <v>85</v>
      </c>
    </row>
    <row r="1224" spans="1:65" s="2" customFormat="1" ht="19.5">
      <c r="A1224" s="29"/>
      <c r="B1224" s="30"/>
      <c r="C1224" s="29"/>
      <c r="D1224" s="159" t="s">
        <v>224</v>
      </c>
      <c r="E1224" s="29"/>
      <c r="F1224" s="168" t="s">
        <v>1060</v>
      </c>
      <c r="G1224" s="29"/>
      <c r="H1224" s="29"/>
      <c r="I1224" s="161"/>
      <c r="J1224" s="29"/>
      <c r="K1224" s="29"/>
      <c r="L1224" s="30"/>
      <c r="M1224" s="162"/>
      <c r="N1224" s="163"/>
      <c r="O1224" s="55"/>
      <c r="P1224" s="55"/>
      <c r="Q1224" s="55"/>
      <c r="R1224" s="55"/>
      <c r="S1224" s="55"/>
      <c r="T1224" s="56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T1224" s="14" t="s">
        <v>224</v>
      </c>
      <c r="AU1224" s="14" t="s">
        <v>85</v>
      </c>
    </row>
    <row r="1225" spans="1:65" s="2" customFormat="1" ht="16.5" customHeight="1">
      <c r="A1225" s="29"/>
      <c r="B1225" s="145"/>
      <c r="C1225" s="146" t="s">
        <v>1411</v>
      </c>
      <c r="D1225" s="146" t="s">
        <v>131</v>
      </c>
      <c r="E1225" s="147" t="s">
        <v>1412</v>
      </c>
      <c r="F1225" s="148" t="s">
        <v>1413</v>
      </c>
      <c r="G1225" s="149" t="s">
        <v>134</v>
      </c>
      <c r="H1225" s="150">
        <v>1</v>
      </c>
      <c r="I1225" s="151"/>
      <c r="J1225" s="152">
        <f>ROUND(I1225*H1225,2)</f>
        <v>0</v>
      </c>
      <c r="K1225" s="148" t="s">
        <v>1</v>
      </c>
      <c r="L1225" s="30"/>
      <c r="M1225" s="153" t="s">
        <v>1</v>
      </c>
      <c r="N1225" s="154" t="s">
        <v>41</v>
      </c>
      <c r="O1225" s="55"/>
      <c r="P1225" s="155">
        <f>O1225*H1225</f>
        <v>0</v>
      </c>
      <c r="Q1225" s="155">
        <v>0</v>
      </c>
      <c r="R1225" s="155">
        <f>Q1225*H1225</f>
        <v>0</v>
      </c>
      <c r="S1225" s="155">
        <v>0</v>
      </c>
      <c r="T1225" s="156">
        <f>S1225*H1225</f>
        <v>0</v>
      </c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R1225" s="157" t="s">
        <v>149</v>
      </c>
      <c r="AT1225" s="157" t="s">
        <v>131</v>
      </c>
      <c r="AU1225" s="157" t="s">
        <v>85</v>
      </c>
      <c r="AY1225" s="14" t="s">
        <v>128</v>
      </c>
      <c r="BE1225" s="158">
        <f>IF(N1225="základní",J1225,0)</f>
        <v>0</v>
      </c>
      <c r="BF1225" s="158">
        <f>IF(N1225="snížená",J1225,0)</f>
        <v>0</v>
      </c>
      <c r="BG1225" s="158">
        <f>IF(N1225="zákl. přenesená",J1225,0)</f>
        <v>0</v>
      </c>
      <c r="BH1225" s="158">
        <f>IF(N1225="sníž. přenesená",J1225,0)</f>
        <v>0</v>
      </c>
      <c r="BI1225" s="158">
        <f>IF(N1225="nulová",J1225,0)</f>
        <v>0</v>
      </c>
      <c r="BJ1225" s="14" t="s">
        <v>83</v>
      </c>
      <c r="BK1225" s="158">
        <f>ROUND(I1225*H1225,2)</f>
        <v>0</v>
      </c>
      <c r="BL1225" s="14" t="s">
        <v>149</v>
      </c>
      <c r="BM1225" s="157" t="s">
        <v>1414</v>
      </c>
    </row>
    <row r="1226" spans="1:65" s="2" customFormat="1">
      <c r="A1226" s="29"/>
      <c r="B1226" s="30"/>
      <c r="C1226" s="29"/>
      <c r="D1226" s="159" t="s">
        <v>137</v>
      </c>
      <c r="E1226" s="29"/>
      <c r="F1226" s="160" t="s">
        <v>1413</v>
      </c>
      <c r="G1226" s="29"/>
      <c r="H1226" s="29"/>
      <c r="I1226" s="161"/>
      <c r="J1226" s="29"/>
      <c r="K1226" s="29"/>
      <c r="L1226" s="30"/>
      <c r="M1226" s="162"/>
      <c r="N1226" s="163"/>
      <c r="O1226" s="55"/>
      <c r="P1226" s="55"/>
      <c r="Q1226" s="55"/>
      <c r="R1226" s="55"/>
      <c r="S1226" s="55"/>
      <c r="T1226" s="56"/>
      <c r="U1226" s="29"/>
      <c r="V1226" s="29"/>
      <c r="W1226" s="29"/>
      <c r="X1226" s="29"/>
      <c r="Y1226" s="29"/>
      <c r="Z1226" s="29"/>
      <c r="AA1226" s="29"/>
      <c r="AB1226" s="29"/>
      <c r="AC1226" s="29"/>
      <c r="AD1226" s="29"/>
      <c r="AE1226" s="29"/>
      <c r="AT1226" s="14" t="s">
        <v>137</v>
      </c>
      <c r="AU1226" s="14" t="s">
        <v>85</v>
      </c>
    </row>
    <row r="1227" spans="1:65" s="2" customFormat="1" ht="19.5">
      <c r="A1227" s="29"/>
      <c r="B1227" s="30"/>
      <c r="C1227" s="29"/>
      <c r="D1227" s="159" t="s">
        <v>224</v>
      </c>
      <c r="E1227" s="29"/>
      <c r="F1227" s="168" t="s">
        <v>1060</v>
      </c>
      <c r="G1227" s="29"/>
      <c r="H1227" s="29"/>
      <c r="I1227" s="161"/>
      <c r="J1227" s="29"/>
      <c r="K1227" s="29"/>
      <c r="L1227" s="30"/>
      <c r="M1227" s="162"/>
      <c r="N1227" s="163"/>
      <c r="O1227" s="55"/>
      <c r="P1227" s="55"/>
      <c r="Q1227" s="55"/>
      <c r="R1227" s="55"/>
      <c r="S1227" s="55"/>
      <c r="T1227" s="56"/>
      <c r="U1227" s="29"/>
      <c r="V1227" s="29"/>
      <c r="W1227" s="29"/>
      <c r="X1227" s="29"/>
      <c r="Y1227" s="29"/>
      <c r="Z1227" s="29"/>
      <c r="AA1227" s="29"/>
      <c r="AB1227" s="29"/>
      <c r="AC1227" s="29"/>
      <c r="AD1227" s="29"/>
      <c r="AE1227" s="29"/>
      <c r="AT1227" s="14" t="s">
        <v>224</v>
      </c>
      <c r="AU1227" s="14" t="s">
        <v>85</v>
      </c>
    </row>
    <row r="1228" spans="1:65" s="2" customFormat="1" ht="16.5" customHeight="1">
      <c r="A1228" s="29"/>
      <c r="B1228" s="145"/>
      <c r="C1228" s="146" t="s">
        <v>1415</v>
      </c>
      <c r="D1228" s="146" t="s">
        <v>131</v>
      </c>
      <c r="E1228" s="147" t="s">
        <v>1416</v>
      </c>
      <c r="F1228" s="148" t="s">
        <v>1417</v>
      </c>
      <c r="G1228" s="149" t="s">
        <v>248</v>
      </c>
      <c r="H1228" s="150">
        <v>1</v>
      </c>
      <c r="I1228" s="151"/>
      <c r="J1228" s="152">
        <f>ROUND(I1228*H1228,2)</f>
        <v>0</v>
      </c>
      <c r="K1228" s="148" t="s">
        <v>1</v>
      </c>
      <c r="L1228" s="30"/>
      <c r="M1228" s="153" t="s">
        <v>1</v>
      </c>
      <c r="N1228" s="154" t="s">
        <v>41</v>
      </c>
      <c r="O1228" s="55"/>
      <c r="P1228" s="155">
        <f>O1228*H1228</f>
        <v>0</v>
      </c>
      <c r="Q1228" s="155">
        <v>0</v>
      </c>
      <c r="R1228" s="155">
        <f>Q1228*H1228</f>
        <v>0</v>
      </c>
      <c r="S1228" s="155">
        <v>0</v>
      </c>
      <c r="T1228" s="156">
        <f>S1228*H1228</f>
        <v>0</v>
      </c>
      <c r="U1228" s="29"/>
      <c r="V1228" s="29"/>
      <c r="W1228" s="29"/>
      <c r="X1228" s="29"/>
      <c r="Y1228" s="29"/>
      <c r="Z1228" s="29"/>
      <c r="AA1228" s="29"/>
      <c r="AB1228" s="29"/>
      <c r="AC1228" s="29"/>
      <c r="AD1228" s="29"/>
      <c r="AE1228" s="29"/>
      <c r="AR1228" s="157" t="s">
        <v>149</v>
      </c>
      <c r="AT1228" s="157" t="s">
        <v>131</v>
      </c>
      <c r="AU1228" s="157" t="s">
        <v>85</v>
      </c>
      <c r="AY1228" s="14" t="s">
        <v>128</v>
      </c>
      <c r="BE1228" s="158">
        <f>IF(N1228="základní",J1228,0)</f>
        <v>0</v>
      </c>
      <c r="BF1228" s="158">
        <f>IF(N1228="snížená",J1228,0)</f>
        <v>0</v>
      </c>
      <c r="BG1228" s="158">
        <f>IF(N1228="zákl. přenesená",J1228,0)</f>
        <v>0</v>
      </c>
      <c r="BH1228" s="158">
        <f>IF(N1228="sníž. přenesená",J1228,0)</f>
        <v>0</v>
      </c>
      <c r="BI1228" s="158">
        <f>IF(N1228="nulová",J1228,0)</f>
        <v>0</v>
      </c>
      <c r="BJ1228" s="14" t="s">
        <v>83</v>
      </c>
      <c r="BK1228" s="158">
        <f>ROUND(I1228*H1228,2)</f>
        <v>0</v>
      </c>
      <c r="BL1228" s="14" t="s">
        <v>149</v>
      </c>
      <c r="BM1228" s="157" t="s">
        <v>1418</v>
      </c>
    </row>
    <row r="1229" spans="1:65" s="2" customFormat="1">
      <c r="A1229" s="29"/>
      <c r="B1229" s="30"/>
      <c r="C1229" s="29"/>
      <c r="D1229" s="159" t="s">
        <v>137</v>
      </c>
      <c r="E1229" s="29"/>
      <c r="F1229" s="160" t="s">
        <v>1417</v>
      </c>
      <c r="G1229" s="29"/>
      <c r="H1229" s="29"/>
      <c r="I1229" s="161"/>
      <c r="J1229" s="29"/>
      <c r="K1229" s="29"/>
      <c r="L1229" s="30"/>
      <c r="M1229" s="162"/>
      <c r="N1229" s="163"/>
      <c r="O1229" s="55"/>
      <c r="P1229" s="55"/>
      <c r="Q1229" s="55"/>
      <c r="R1229" s="55"/>
      <c r="S1229" s="55"/>
      <c r="T1229" s="56"/>
      <c r="U1229" s="29"/>
      <c r="V1229" s="29"/>
      <c r="W1229" s="29"/>
      <c r="X1229" s="29"/>
      <c r="Y1229" s="29"/>
      <c r="Z1229" s="29"/>
      <c r="AA1229" s="29"/>
      <c r="AB1229" s="29"/>
      <c r="AC1229" s="29"/>
      <c r="AD1229" s="29"/>
      <c r="AE1229" s="29"/>
      <c r="AT1229" s="14" t="s">
        <v>137</v>
      </c>
      <c r="AU1229" s="14" t="s">
        <v>85</v>
      </c>
    </row>
    <row r="1230" spans="1:65" s="2" customFormat="1" ht="19.5">
      <c r="A1230" s="29"/>
      <c r="B1230" s="30"/>
      <c r="C1230" s="29"/>
      <c r="D1230" s="159" t="s">
        <v>224</v>
      </c>
      <c r="E1230" s="29"/>
      <c r="F1230" s="168" t="s">
        <v>1060</v>
      </c>
      <c r="G1230" s="29"/>
      <c r="H1230" s="29"/>
      <c r="I1230" s="161"/>
      <c r="J1230" s="29"/>
      <c r="K1230" s="29"/>
      <c r="L1230" s="30"/>
      <c r="M1230" s="162"/>
      <c r="N1230" s="163"/>
      <c r="O1230" s="55"/>
      <c r="P1230" s="55"/>
      <c r="Q1230" s="55"/>
      <c r="R1230" s="55"/>
      <c r="S1230" s="55"/>
      <c r="T1230" s="56"/>
      <c r="U1230" s="29"/>
      <c r="V1230" s="29"/>
      <c r="W1230" s="29"/>
      <c r="X1230" s="29"/>
      <c r="Y1230" s="29"/>
      <c r="Z1230" s="29"/>
      <c r="AA1230" s="29"/>
      <c r="AB1230" s="29"/>
      <c r="AC1230" s="29"/>
      <c r="AD1230" s="29"/>
      <c r="AE1230" s="29"/>
      <c r="AT1230" s="14" t="s">
        <v>224</v>
      </c>
      <c r="AU1230" s="14" t="s">
        <v>85</v>
      </c>
    </row>
    <row r="1231" spans="1:65" s="2" customFormat="1" ht="16.5" customHeight="1">
      <c r="A1231" s="29"/>
      <c r="B1231" s="145"/>
      <c r="C1231" s="146" t="s">
        <v>1419</v>
      </c>
      <c r="D1231" s="146" t="s">
        <v>131</v>
      </c>
      <c r="E1231" s="147" t="s">
        <v>1420</v>
      </c>
      <c r="F1231" s="148" t="s">
        <v>1421</v>
      </c>
      <c r="G1231" s="149" t="s">
        <v>248</v>
      </c>
      <c r="H1231" s="150">
        <v>2</v>
      </c>
      <c r="I1231" s="151"/>
      <c r="J1231" s="152">
        <f>ROUND(I1231*H1231,2)</f>
        <v>0</v>
      </c>
      <c r="K1231" s="148" t="s">
        <v>1</v>
      </c>
      <c r="L1231" s="30"/>
      <c r="M1231" s="153" t="s">
        <v>1</v>
      </c>
      <c r="N1231" s="154" t="s">
        <v>41</v>
      </c>
      <c r="O1231" s="55"/>
      <c r="P1231" s="155">
        <f>O1231*H1231</f>
        <v>0</v>
      </c>
      <c r="Q1231" s="155">
        <v>0</v>
      </c>
      <c r="R1231" s="155">
        <f>Q1231*H1231</f>
        <v>0</v>
      </c>
      <c r="S1231" s="155">
        <v>0</v>
      </c>
      <c r="T1231" s="156">
        <f>S1231*H1231</f>
        <v>0</v>
      </c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R1231" s="157" t="s">
        <v>149</v>
      </c>
      <c r="AT1231" s="157" t="s">
        <v>131</v>
      </c>
      <c r="AU1231" s="157" t="s">
        <v>85</v>
      </c>
      <c r="AY1231" s="14" t="s">
        <v>128</v>
      </c>
      <c r="BE1231" s="158">
        <f>IF(N1231="základní",J1231,0)</f>
        <v>0</v>
      </c>
      <c r="BF1231" s="158">
        <f>IF(N1231="snížená",J1231,0)</f>
        <v>0</v>
      </c>
      <c r="BG1231" s="158">
        <f>IF(N1231="zákl. přenesená",J1231,0)</f>
        <v>0</v>
      </c>
      <c r="BH1231" s="158">
        <f>IF(N1231="sníž. přenesená",J1231,0)</f>
        <v>0</v>
      </c>
      <c r="BI1231" s="158">
        <f>IF(N1231="nulová",J1231,0)</f>
        <v>0</v>
      </c>
      <c r="BJ1231" s="14" t="s">
        <v>83</v>
      </c>
      <c r="BK1231" s="158">
        <f>ROUND(I1231*H1231,2)</f>
        <v>0</v>
      </c>
      <c r="BL1231" s="14" t="s">
        <v>149</v>
      </c>
      <c r="BM1231" s="157" t="s">
        <v>1422</v>
      </c>
    </row>
    <row r="1232" spans="1:65" s="2" customFormat="1">
      <c r="A1232" s="29"/>
      <c r="B1232" s="30"/>
      <c r="C1232" s="29"/>
      <c r="D1232" s="159" t="s">
        <v>137</v>
      </c>
      <c r="E1232" s="29"/>
      <c r="F1232" s="160" t="s">
        <v>1421</v>
      </c>
      <c r="G1232" s="29"/>
      <c r="H1232" s="29"/>
      <c r="I1232" s="161"/>
      <c r="J1232" s="29"/>
      <c r="K1232" s="29"/>
      <c r="L1232" s="30"/>
      <c r="M1232" s="162"/>
      <c r="N1232" s="163"/>
      <c r="O1232" s="55"/>
      <c r="P1232" s="55"/>
      <c r="Q1232" s="55"/>
      <c r="R1232" s="55"/>
      <c r="S1232" s="55"/>
      <c r="T1232" s="56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T1232" s="14" t="s">
        <v>137</v>
      </c>
      <c r="AU1232" s="14" t="s">
        <v>85</v>
      </c>
    </row>
    <row r="1233" spans="1:65" s="2" customFormat="1" ht="19.5">
      <c r="A1233" s="29"/>
      <c r="B1233" s="30"/>
      <c r="C1233" s="29"/>
      <c r="D1233" s="159" t="s">
        <v>224</v>
      </c>
      <c r="E1233" s="29"/>
      <c r="F1233" s="168" t="s">
        <v>1074</v>
      </c>
      <c r="G1233" s="29"/>
      <c r="H1233" s="29"/>
      <c r="I1233" s="161"/>
      <c r="J1233" s="29"/>
      <c r="K1233" s="29"/>
      <c r="L1233" s="30"/>
      <c r="M1233" s="162"/>
      <c r="N1233" s="163"/>
      <c r="O1233" s="55"/>
      <c r="P1233" s="55"/>
      <c r="Q1233" s="55"/>
      <c r="R1233" s="55"/>
      <c r="S1233" s="55"/>
      <c r="T1233" s="56"/>
      <c r="U1233" s="29"/>
      <c r="V1233" s="29"/>
      <c r="W1233" s="29"/>
      <c r="X1233" s="29"/>
      <c r="Y1233" s="29"/>
      <c r="Z1233" s="29"/>
      <c r="AA1233" s="29"/>
      <c r="AB1233" s="29"/>
      <c r="AC1233" s="29"/>
      <c r="AD1233" s="29"/>
      <c r="AE1233" s="29"/>
      <c r="AT1233" s="14" t="s">
        <v>224</v>
      </c>
      <c r="AU1233" s="14" t="s">
        <v>85</v>
      </c>
    </row>
    <row r="1234" spans="1:65" s="2" customFormat="1" ht="16.5" customHeight="1">
      <c r="A1234" s="29"/>
      <c r="B1234" s="145"/>
      <c r="C1234" s="146" t="s">
        <v>1423</v>
      </c>
      <c r="D1234" s="146" t="s">
        <v>131</v>
      </c>
      <c r="E1234" s="147" t="s">
        <v>1424</v>
      </c>
      <c r="F1234" s="148" t="s">
        <v>1147</v>
      </c>
      <c r="G1234" s="149" t="s">
        <v>248</v>
      </c>
      <c r="H1234" s="150">
        <v>3</v>
      </c>
      <c r="I1234" s="151"/>
      <c r="J1234" s="152">
        <f>ROUND(I1234*H1234,2)</f>
        <v>0</v>
      </c>
      <c r="K1234" s="148" t="s">
        <v>1</v>
      </c>
      <c r="L1234" s="30"/>
      <c r="M1234" s="153" t="s">
        <v>1</v>
      </c>
      <c r="N1234" s="154" t="s">
        <v>41</v>
      </c>
      <c r="O1234" s="55"/>
      <c r="P1234" s="155">
        <f>O1234*H1234</f>
        <v>0</v>
      </c>
      <c r="Q1234" s="155">
        <v>0</v>
      </c>
      <c r="R1234" s="155">
        <f>Q1234*H1234</f>
        <v>0</v>
      </c>
      <c r="S1234" s="155">
        <v>0</v>
      </c>
      <c r="T1234" s="156">
        <f>S1234*H1234</f>
        <v>0</v>
      </c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R1234" s="157" t="s">
        <v>149</v>
      </c>
      <c r="AT1234" s="157" t="s">
        <v>131</v>
      </c>
      <c r="AU1234" s="157" t="s">
        <v>85</v>
      </c>
      <c r="AY1234" s="14" t="s">
        <v>128</v>
      </c>
      <c r="BE1234" s="158">
        <f>IF(N1234="základní",J1234,0)</f>
        <v>0</v>
      </c>
      <c r="BF1234" s="158">
        <f>IF(N1234="snížená",J1234,0)</f>
        <v>0</v>
      </c>
      <c r="BG1234" s="158">
        <f>IF(N1234="zákl. přenesená",J1234,0)</f>
        <v>0</v>
      </c>
      <c r="BH1234" s="158">
        <f>IF(N1234="sníž. přenesená",J1234,0)</f>
        <v>0</v>
      </c>
      <c r="BI1234" s="158">
        <f>IF(N1234="nulová",J1234,0)</f>
        <v>0</v>
      </c>
      <c r="BJ1234" s="14" t="s">
        <v>83</v>
      </c>
      <c r="BK1234" s="158">
        <f>ROUND(I1234*H1234,2)</f>
        <v>0</v>
      </c>
      <c r="BL1234" s="14" t="s">
        <v>149</v>
      </c>
      <c r="BM1234" s="157" t="s">
        <v>1425</v>
      </c>
    </row>
    <row r="1235" spans="1:65" s="2" customFormat="1">
      <c r="A1235" s="29"/>
      <c r="B1235" s="30"/>
      <c r="C1235" s="29"/>
      <c r="D1235" s="159" t="s">
        <v>137</v>
      </c>
      <c r="E1235" s="29"/>
      <c r="F1235" s="160" t="s">
        <v>1147</v>
      </c>
      <c r="G1235" s="29"/>
      <c r="H1235" s="29"/>
      <c r="I1235" s="161"/>
      <c r="J1235" s="29"/>
      <c r="K1235" s="29"/>
      <c r="L1235" s="30"/>
      <c r="M1235" s="162"/>
      <c r="N1235" s="163"/>
      <c r="O1235" s="55"/>
      <c r="P1235" s="55"/>
      <c r="Q1235" s="55"/>
      <c r="R1235" s="55"/>
      <c r="S1235" s="55"/>
      <c r="T1235" s="56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T1235" s="14" t="s">
        <v>137</v>
      </c>
      <c r="AU1235" s="14" t="s">
        <v>85</v>
      </c>
    </row>
    <row r="1236" spans="1:65" s="2" customFormat="1" ht="19.5">
      <c r="A1236" s="29"/>
      <c r="B1236" s="30"/>
      <c r="C1236" s="29"/>
      <c r="D1236" s="159" t="s">
        <v>224</v>
      </c>
      <c r="E1236" s="29"/>
      <c r="F1236" s="168" t="s">
        <v>1074</v>
      </c>
      <c r="G1236" s="29"/>
      <c r="H1236" s="29"/>
      <c r="I1236" s="161"/>
      <c r="J1236" s="29"/>
      <c r="K1236" s="29"/>
      <c r="L1236" s="30"/>
      <c r="M1236" s="162"/>
      <c r="N1236" s="163"/>
      <c r="O1236" s="55"/>
      <c r="P1236" s="55"/>
      <c r="Q1236" s="55"/>
      <c r="R1236" s="55"/>
      <c r="S1236" s="55"/>
      <c r="T1236" s="56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T1236" s="14" t="s">
        <v>224</v>
      </c>
      <c r="AU1236" s="14" t="s">
        <v>85</v>
      </c>
    </row>
    <row r="1237" spans="1:65" s="2" customFormat="1" ht="16.5" customHeight="1">
      <c r="A1237" s="29"/>
      <c r="B1237" s="145"/>
      <c r="C1237" s="146" t="s">
        <v>1426</v>
      </c>
      <c r="D1237" s="146" t="s">
        <v>131</v>
      </c>
      <c r="E1237" s="147" t="s">
        <v>1427</v>
      </c>
      <c r="F1237" s="148" t="s">
        <v>1185</v>
      </c>
      <c r="G1237" s="149" t="s">
        <v>248</v>
      </c>
      <c r="H1237" s="150">
        <v>3</v>
      </c>
      <c r="I1237" s="151"/>
      <c r="J1237" s="152">
        <f>ROUND(I1237*H1237,2)</f>
        <v>0</v>
      </c>
      <c r="K1237" s="148" t="s">
        <v>1</v>
      </c>
      <c r="L1237" s="30"/>
      <c r="M1237" s="153" t="s">
        <v>1</v>
      </c>
      <c r="N1237" s="154" t="s">
        <v>41</v>
      </c>
      <c r="O1237" s="55"/>
      <c r="P1237" s="155">
        <f>O1237*H1237</f>
        <v>0</v>
      </c>
      <c r="Q1237" s="155">
        <v>0</v>
      </c>
      <c r="R1237" s="155">
        <f>Q1237*H1237</f>
        <v>0</v>
      </c>
      <c r="S1237" s="155">
        <v>0</v>
      </c>
      <c r="T1237" s="156">
        <f>S1237*H1237</f>
        <v>0</v>
      </c>
      <c r="U1237" s="29"/>
      <c r="V1237" s="29"/>
      <c r="W1237" s="29"/>
      <c r="X1237" s="29"/>
      <c r="Y1237" s="29"/>
      <c r="Z1237" s="29"/>
      <c r="AA1237" s="29"/>
      <c r="AB1237" s="29"/>
      <c r="AC1237" s="29"/>
      <c r="AD1237" s="29"/>
      <c r="AE1237" s="29"/>
      <c r="AR1237" s="157" t="s">
        <v>149</v>
      </c>
      <c r="AT1237" s="157" t="s">
        <v>131</v>
      </c>
      <c r="AU1237" s="157" t="s">
        <v>85</v>
      </c>
      <c r="AY1237" s="14" t="s">
        <v>128</v>
      </c>
      <c r="BE1237" s="158">
        <f>IF(N1237="základní",J1237,0)</f>
        <v>0</v>
      </c>
      <c r="BF1237" s="158">
        <f>IF(N1237="snížená",J1237,0)</f>
        <v>0</v>
      </c>
      <c r="BG1237" s="158">
        <f>IF(N1237="zákl. přenesená",J1237,0)</f>
        <v>0</v>
      </c>
      <c r="BH1237" s="158">
        <f>IF(N1237="sníž. přenesená",J1237,0)</f>
        <v>0</v>
      </c>
      <c r="BI1237" s="158">
        <f>IF(N1237="nulová",J1237,0)</f>
        <v>0</v>
      </c>
      <c r="BJ1237" s="14" t="s">
        <v>83</v>
      </c>
      <c r="BK1237" s="158">
        <f>ROUND(I1237*H1237,2)</f>
        <v>0</v>
      </c>
      <c r="BL1237" s="14" t="s">
        <v>149</v>
      </c>
      <c r="BM1237" s="157" t="s">
        <v>1428</v>
      </c>
    </row>
    <row r="1238" spans="1:65" s="2" customFormat="1">
      <c r="A1238" s="29"/>
      <c r="B1238" s="30"/>
      <c r="C1238" s="29"/>
      <c r="D1238" s="159" t="s">
        <v>137</v>
      </c>
      <c r="E1238" s="29"/>
      <c r="F1238" s="160" t="s">
        <v>1185</v>
      </c>
      <c r="G1238" s="29"/>
      <c r="H1238" s="29"/>
      <c r="I1238" s="161"/>
      <c r="J1238" s="29"/>
      <c r="K1238" s="29"/>
      <c r="L1238" s="30"/>
      <c r="M1238" s="162"/>
      <c r="N1238" s="163"/>
      <c r="O1238" s="55"/>
      <c r="P1238" s="55"/>
      <c r="Q1238" s="55"/>
      <c r="R1238" s="55"/>
      <c r="S1238" s="55"/>
      <c r="T1238" s="56"/>
      <c r="U1238" s="29"/>
      <c r="V1238" s="29"/>
      <c r="W1238" s="29"/>
      <c r="X1238" s="29"/>
      <c r="Y1238" s="29"/>
      <c r="Z1238" s="29"/>
      <c r="AA1238" s="29"/>
      <c r="AB1238" s="29"/>
      <c r="AC1238" s="29"/>
      <c r="AD1238" s="29"/>
      <c r="AE1238" s="29"/>
      <c r="AT1238" s="14" t="s">
        <v>137</v>
      </c>
      <c r="AU1238" s="14" t="s">
        <v>85</v>
      </c>
    </row>
    <row r="1239" spans="1:65" s="2" customFormat="1" ht="19.5">
      <c r="A1239" s="29"/>
      <c r="B1239" s="30"/>
      <c r="C1239" s="29"/>
      <c r="D1239" s="159" t="s">
        <v>224</v>
      </c>
      <c r="E1239" s="29"/>
      <c r="F1239" s="168" t="s">
        <v>1074</v>
      </c>
      <c r="G1239" s="29"/>
      <c r="H1239" s="29"/>
      <c r="I1239" s="161"/>
      <c r="J1239" s="29"/>
      <c r="K1239" s="29"/>
      <c r="L1239" s="30"/>
      <c r="M1239" s="162"/>
      <c r="N1239" s="163"/>
      <c r="O1239" s="55"/>
      <c r="P1239" s="55"/>
      <c r="Q1239" s="55"/>
      <c r="R1239" s="55"/>
      <c r="S1239" s="55"/>
      <c r="T1239" s="56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T1239" s="14" t="s">
        <v>224</v>
      </c>
      <c r="AU1239" s="14" t="s">
        <v>85</v>
      </c>
    </row>
    <row r="1240" spans="1:65" s="2" customFormat="1" ht="16.5" customHeight="1">
      <c r="A1240" s="29"/>
      <c r="B1240" s="145"/>
      <c r="C1240" s="146" t="s">
        <v>1429</v>
      </c>
      <c r="D1240" s="146" t="s">
        <v>131</v>
      </c>
      <c r="E1240" s="147" t="s">
        <v>1430</v>
      </c>
      <c r="F1240" s="148" t="s">
        <v>1367</v>
      </c>
      <c r="G1240" s="149" t="s">
        <v>248</v>
      </c>
      <c r="H1240" s="150">
        <v>8</v>
      </c>
      <c r="I1240" s="151"/>
      <c r="J1240" s="152">
        <f>ROUND(I1240*H1240,2)</f>
        <v>0</v>
      </c>
      <c r="K1240" s="148" t="s">
        <v>1</v>
      </c>
      <c r="L1240" s="30"/>
      <c r="M1240" s="153" t="s">
        <v>1</v>
      </c>
      <c r="N1240" s="154" t="s">
        <v>41</v>
      </c>
      <c r="O1240" s="55"/>
      <c r="P1240" s="155">
        <f>O1240*H1240</f>
        <v>0</v>
      </c>
      <c r="Q1240" s="155">
        <v>0</v>
      </c>
      <c r="R1240" s="155">
        <f>Q1240*H1240</f>
        <v>0</v>
      </c>
      <c r="S1240" s="155">
        <v>0</v>
      </c>
      <c r="T1240" s="156">
        <f>S1240*H1240</f>
        <v>0</v>
      </c>
      <c r="U1240" s="29"/>
      <c r="V1240" s="29"/>
      <c r="W1240" s="29"/>
      <c r="X1240" s="29"/>
      <c r="Y1240" s="29"/>
      <c r="Z1240" s="29"/>
      <c r="AA1240" s="29"/>
      <c r="AB1240" s="29"/>
      <c r="AC1240" s="29"/>
      <c r="AD1240" s="29"/>
      <c r="AE1240" s="29"/>
      <c r="AR1240" s="157" t="s">
        <v>149</v>
      </c>
      <c r="AT1240" s="157" t="s">
        <v>131</v>
      </c>
      <c r="AU1240" s="157" t="s">
        <v>85</v>
      </c>
      <c r="AY1240" s="14" t="s">
        <v>128</v>
      </c>
      <c r="BE1240" s="158">
        <f>IF(N1240="základní",J1240,0)</f>
        <v>0</v>
      </c>
      <c r="BF1240" s="158">
        <f>IF(N1240="snížená",J1240,0)</f>
        <v>0</v>
      </c>
      <c r="BG1240" s="158">
        <f>IF(N1240="zákl. přenesená",J1240,0)</f>
        <v>0</v>
      </c>
      <c r="BH1240" s="158">
        <f>IF(N1240="sníž. přenesená",J1240,0)</f>
        <v>0</v>
      </c>
      <c r="BI1240" s="158">
        <f>IF(N1240="nulová",J1240,0)</f>
        <v>0</v>
      </c>
      <c r="BJ1240" s="14" t="s">
        <v>83</v>
      </c>
      <c r="BK1240" s="158">
        <f>ROUND(I1240*H1240,2)</f>
        <v>0</v>
      </c>
      <c r="BL1240" s="14" t="s">
        <v>149</v>
      </c>
      <c r="BM1240" s="157" t="s">
        <v>1431</v>
      </c>
    </row>
    <row r="1241" spans="1:65" s="2" customFormat="1">
      <c r="A1241" s="29"/>
      <c r="B1241" s="30"/>
      <c r="C1241" s="29"/>
      <c r="D1241" s="159" t="s">
        <v>137</v>
      </c>
      <c r="E1241" s="29"/>
      <c r="F1241" s="160" t="s">
        <v>1367</v>
      </c>
      <c r="G1241" s="29"/>
      <c r="H1241" s="29"/>
      <c r="I1241" s="161"/>
      <c r="J1241" s="29"/>
      <c r="K1241" s="29"/>
      <c r="L1241" s="30"/>
      <c r="M1241" s="162"/>
      <c r="N1241" s="163"/>
      <c r="O1241" s="55"/>
      <c r="P1241" s="55"/>
      <c r="Q1241" s="55"/>
      <c r="R1241" s="55"/>
      <c r="S1241" s="55"/>
      <c r="T1241" s="56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T1241" s="14" t="s">
        <v>137</v>
      </c>
      <c r="AU1241" s="14" t="s">
        <v>85</v>
      </c>
    </row>
    <row r="1242" spans="1:65" s="2" customFormat="1" ht="19.5">
      <c r="A1242" s="29"/>
      <c r="B1242" s="30"/>
      <c r="C1242" s="29"/>
      <c r="D1242" s="159" t="s">
        <v>224</v>
      </c>
      <c r="E1242" s="29"/>
      <c r="F1242" s="168" t="s">
        <v>1074</v>
      </c>
      <c r="G1242" s="29"/>
      <c r="H1242" s="29"/>
      <c r="I1242" s="161"/>
      <c r="J1242" s="29"/>
      <c r="K1242" s="29"/>
      <c r="L1242" s="30"/>
      <c r="M1242" s="162"/>
      <c r="N1242" s="163"/>
      <c r="O1242" s="55"/>
      <c r="P1242" s="55"/>
      <c r="Q1242" s="55"/>
      <c r="R1242" s="55"/>
      <c r="S1242" s="55"/>
      <c r="T1242" s="56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T1242" s="14" t="s">
        <v>224</v>
      </c>
      <c r="AU1242" s="14" t="s">
        <v>85</v>
      </c>
    </row>
    <row r="1243" spans="1:65" s="2" customFormat="1" ht="16.5" customHeight="1">
      <c r="A1243" s="29"/>
      <c r="B1243" s="145"/>
      <c r="C1243" s="146" t="s">
        <v>1432</v>
      </c>
      <c r="D1243" s="146" t="s">
        <v>131</v>
      </c>
      <c r="E1243" s="147" t="s">
        <v>1433</v>
      </c>
      <c r="F1243" s="148" t="s">
        <v>1133</v>
      </c>
      <c r="G1243" s="149" t="s">
        <v>248</v>
      </c>
      <c r="H1243" s="150">
        <v>4</v>
      </c>
      <c r="I1243" s="151"/>
      <c r="J1243" s="152">
        <f>ROUND(I1243*H1243,2)</f>
        <v>0</v>
      </c>
      <c r="K1243" s="148" t="s">
        <v>1</v>
      </c>
      <c r="L1243" s="30"/>
      <c r="M1243" s="153" t="s">
        <v>1</v>
      </c>
      <c r="N1243" s="154" t="s">
        <v>41</v>
      </c>
      <c r="O1243" s="55"/>
      <c r="P1243" s="155">
        <f>O1243*H1243</f>
        <v>0</v>
      </c>
      <c r="Q1243" s="155">
        <v>0</v>
      </c>
      <c r="R1243" s="155">
        <f>Q1243*H1243</f>
        <v>0</v>
      </c>
      <c r="S1243" s="155">
        <v>0</v>
      </c>
      <c r="T1243" s="156">
        <f>S1243*H1243</f>
        <v>0</v>
      </c>
      <c r="U1243" s="29"/>
      <c r="V1243" s="29"/>
      <c r="W1243" s="29"/>
      <c r="X1243" s="29"/>
      <c r="Y1243" s="29"/>
      <c r="Z1243" s="29"/>
      <c r="AA1243" s="29"/>
      <c r="AB1243" s="29"/>
      <c r="AC1243" s="29"/>
      <c r="AD1243" s="29"/>
      <c r="AE1243" s="29"/>
      <c r="AR1243" s="157" t="s">
        <v>149</v>
      </c>
      <c r="AT1243" s="157" t="s">
        <v>131</v>
      </c>
      <c r="AU1243" s="157" t="s">
        <v>85</v>
      </c>
      <c r="AY1243" s="14" t="s">
        <v>128</v>
      </c>
      <c r="BE1243" s="158">
        <f>IF(N1243="základní",J1243,0)</f>
        <v>0</v>
      </c>
      <c r="BF1243" s="158">
        <f>IF(N1243="snížená",J1243,0)</f>
        <v>0</v>
      </c>
      <c r="BG1243" s="158">
        <f>IF(N1243="zákl. přenesená",J1243,0)</f>
        <v>0</v>
      </c>
      <c r="BH1243" s="158">
        <f>IF(N1243="sníž. přenesená",J1243,0)</f>
        <v>0</v>
      </c>
      <c r="BI1243" s="158">
        <f>IF(N1243="nulová",J1243,0)</f>
        <v>0</v>
      </c>
      <c r="BJ1243" s="14" t="s">
        <v>83</v>
      </c>
      <c r="BK1243" s="158">
        <f>ROUND(I1243*H1243,2)</f>
        <v>0</v>
      </c>
      <c r="BL1243" s="14" t="s">
        <v>149</v>
      </c>
      <c r="BM1243" s="157" t="s">
        <v>1434</v>
      </c>
    </row>
    <row r="1244" spans="1:65" s="2" customFormat="1">
      <c r="A1244" s="29"/>
      <c r="B1244" s="30"/>
      <c r="C1244" s="29"/>
      <c r="D1244" s="159" t="s">
        <v>137</v>
      </c>
      <c r="E1244" s="29"/>
      <c r="F1244" s="160" t="s">
        <v>1133</v>
      </c>
      <c r="G1244" s="29"/>
      <c r="H1244" s="29"/>
      <c r="I1244" s="161"/>
      <c r="J1244" s="29"/>
      <c r="K1244" s="29"/>
      <c r="L1244" s="30"/>
      <c r="M1244" s="162"/>
      <c r="N1244" s="163"/>
      <c r="O1244" s="55"/>
      <c r="P1244" s="55"/>
      <c r="Q1244" s="55"/>
      <c r="R1244" s="55"/>
      <c r="S1244" s="55"/>
      <c r="T1244" s="56"/>
      <c r="U1244" s="29"/>
      <c r="V1244" s="29"/>
      <c r="W1244" s="29"/>
      <c r="X1244" s="29"/>
      <c r="Y1244" s="29"/>
      <c r="Z1244" s="29"/>
      <c r="AA1244" s="29"/>
      <c r="AB1244" s="29"/>
      <c r="AC1244" s="29"/>
      <c r="AD1244" s="29"/>
      <c r="AE1244" s="29"/>
      <c r="AT1244" s="14" t="s">
        <v>137</v>
      </c>
      <c r="AU1244" s="14" t="s">
        <v>85</v>
      </c>
    </row>
    <row r="1245" spans="1:65" s="2" customFormat="1" ht="19.5">
      <c r="A1245" s="29"/>
      <c r="B1245" s="30"/>
      <c r="C1245" s="29"/>
      <c r="D1245" s="159" t="s">
        <v>224</v>
      </c>
      <c r="E1245" s="29"/>
      <c r="F1245" s="168" t="s">
        <v>1103</v>
      </c>
      <c r="G1245" s="29"/>
      <c r="H1245" s="29"/>
      <c r="I1245" s="161"/>
      <c r="J1245" s="29"/>
      <c r="K1245" s="29"/>
      <c r="L1245" s="30"/>
      <c r="M1245" s="162"/>
      <c r="N1245" s="163"/>
      <c r="O1245" s="55"/>
      <c r="P1245" s="55"/>
      <c r="Q1245" s="55"/>
      <c r="R1245" s="55"/>
      <c r="S1245" s="55"/>
      <c r="T1245" s="56"/>
      <c r="U1245" s="29"/>
      <c r="V1245" s="29"/>
      <c r="W1245" s="29"/>
      <c r="X1245" s="29"/>
      <c r="Y1245" s="29"/>
      <c r="Z1245" s="29"/>
      <c r="AA1245" s="29"/>
      <c r="AB1245" s="29"/>
      <c r="AC1245" s="29"/>
      <c r="AD1245" s="29"/>
      <c r="AE1245" s="29"/>
      <c r="AT1245" s="14" t="s">
        <v>224</v>
      </c>
      <c r="AU1245" s="14" t="s">
        <v>85</v>
      </c>
    </row>
    <row r="1246" spans="1:65" s="2" customFormat="1" ht="16.5" customHeight="1">
      <c r="A1246" s="29"/>
      <c r="B1246" s="145"/>
      <c r="C1246" s="146" t="s">
        <v>1435</v>
      </c>
      <c r="D1246" s="146" t="s">
        <v>131</v>
      </c>
      <c r="E1246" s="147" t="s">
        <v>1436</v>
      </c>
      <c r="F1246" s="148" t="s">
        <v>1140</v>
      </c>
      <c r="G1246" s="149" t="s">
        <v>248</v>
      </c>
      <c r="H1246" s="150">
        <v>4</v>
      </c>
      <c r="I1246" s="151"/>
      <c r="J1246" s="152">
        <f>ROUND(I1246*H1246,2)</f>
        <v>0</v>
      </c>
      <c r="K1246" s="148" t="s">
        <v>1</v>
      </c>
      <c r="L1246" s="30"/>
      <c r="M1246" s="153" t="s">
        <v>1</v>
      </c>
      <c r="N1246" s="154" t="s">
        <v>41</v>
      </c>
      <c r="O1246" s="55"/>
      <c r="P1246" s="155">
        <f>O1246*H1246</f>
        <v>0</v>
      </c>
      <c r="Q1246" s="155">
        <v>0</v>
      </c>
      <c r="R1246" s="155">
        <f>Q1246*H1246</f>
        <v>0</v>
      </c>
      <c r="S1246" s="155">
        <v>0</v>
      </c>
      <c r="T1246" s="156">
        <f>S1246*H1246</f>
        <v>0</v>
      </c>
      <c r="U1246" s="29"/>
      <c r="V1246" s="29"/>
      <c r="W1246" s="29"/>
      <c r="X1246" s="29"/>
      <c r="Y1246" s="29"/>
      <c r="Z1246" s="29"/>
      <c r="AA1246" s="29"/>
      <c r="AB1246" s="29"/>
      <c r="AC1246" s="29"/>
      <c r="AD1246" s="29"/>
      <c r="AE1246" s="29"/>
      <c r="AR1246" s="157" t="s">
        <v>149</v>
      </c>
      <c r="AT1246" s="157" t="s">
        <v>131</v>
      </c>
      <c r="AU1246" s="157" t="s">
        <v>85</v>
      </c>
      <c r="AY1246" s="14" t="s">
        <v>128</v>
      </c>
      <c r="BE1246" s="158">
        <f>IF(N1246="základní",J1246,0)</f>
        <v>0</v>
      </c>
      <c r="BF1246" s="158">
        <f>IF(N1246="snížená",J1246,0)</f>
        <v>0</v>
      </c>
      <c r="BG1246" s="158">
        <f>IF(N1246="zákl. přenesená",J1246,0)</f>
        <v>0</v>
      </c>
      <c r="BH1246" s="158">
        <f>IF(N1246="sníž. přenesená",J1246,0)</f>
        <v>0</v>
      </c>
      <c r="BI1246" s="158">
        <f>IF(N1246="nulová",J1246,0)</f>
        <v>0</v>
      </c>
      <c r="BJ1246" s="14" t="s">
        <v>83</v>
      </c>
      <c r="BK1246" s="158">
        <f>ROUND(I1246*H1246,2)</f>
        <v>0</v>
      </c>
      <c r="BL1246" s="14" t="s">
        <v>149</v>
      </c>
      <c r="BM1246" s="157" t="s">
        <v>1437</v>
      </c>
    </row>
    <row r="1247" spans="1:65" s="2" customFormat="1">
      <c r="A1247" s="29"/>
      <c r="B1247" s="30"/>
      <c r="C1247" s="29"/>
      <c r="D1247" s="159" t="s">
        <v>137</v>
      </c>
      <c r="E1247" s="29"/>
      <c r="F1247" s="160" t="s">
        <v>1140</v>
      </c>
      <c r="G1247" s="29"/>
      <c r="H1247" s="29"/>
      <c r="I1247" s="161"/>
      <c r="J1247" s="29"/>
      <c r="K1247" s="29"/>
      <c r="L1247" s="30"/>
      <c r="M1247" s="162"/>
      <c r="N1247" s="163"/>
      <c r="O1247" s="55"/>
      <c r="P1247" s="55"/>
      <c r="Q1247" s="55"/>
      <c r="R1247" s="55"/>
      <c r="S1247" s="55"/>
      <c r="T1247" s="56"/>
      <c r="U1247" s="29"/>
      <c r="V1247" s="29"/>
      <c r="W1247" s="29"/>
      <c r="X1247" s="29"/>
      <c r="Y1247" s="29"/>
      <c r="Z1247" s="29"/>
      <c r="AA1247" s="29"/>
      <c r="AB1247" s="29"/>
      <c r="AC1247" s="29"/>
      <c r="AD1247" s="29"/>
      <c r="AE1247" s="29"/>
      <c r="AT1247" s="14" t="s">
        <v>137</v>
      </c>
      <c r="AU1247" s="14" t="s">
        <v>85</v>
      </c>
    </row>
    <row r="1248" spans="1:65" s="2" customFormat="1" ht="19.5">
      <c r="A1248" s="29"/>
      <c r="B1248" s="30"/>
      <c r="C1248" s="29"/>
      <c r="D1248" s="159" t="s">
        <v>224</v>
      </c>
      <c r="E1248" s="29"/>
      <c r="F1248" s="168" t="s">
        <v>1074</v>
      </c>
      <c r="G1248" s="29"/>
      <c r="H1248" s="29"/>
      <c r="I1248" s="161"/>
      <c r="J1248" s="29"/>
      <c r="K1248" s="29"/>
      <c r="L1248" s="30"/>
      <c r="M1248" s="162"/>
      <c r="N1248" s="163"/>
      <c r="O1248" s="55"/>
      <c r="P1248" s="55"/>
      <c r="Q1248" s="55"/>
      <c r="R1248" s="55"/>
      <c r="S1248" s="55"/>
      <c r="T1248" s="56"/>
      <c r="U1248" s="29"/>
      <c r="V1248" s="29"/>
      <c r="W1248" s="29"/>
      <c r="X1248" s="29"/>
      <c r="Y1248" s="29"/>
      <c r="Z1248" s="29"/>
      <c r="AA1248" s="29"/>
      <c r="AB1248" s="29"/>
      <c r="AC1248" s="29"/>
      <c r="AD1248" s="29"/>
      <c r="AE1248" s="29"/>
      <c r="AT1248" s="14" t="s">
        <v>224</v>
      </c>
      <c r="AU1248" s="14" t="s">
        <v>85</v>
      </c>
    </row>
    <row r="1249" spans="1:65" s="2" customFormat="1" ht="16.5" customHeight="1">
      <c r="A1249" s="29"/>
      <c r="B1249" s="145"/>
      <c r="C1249" s="146" t="s">
        <v>1438</v>
      </c>
      <c r="D1249" s="146" t="s">
        <v>131</v>
      </c>
      <c r="E1249" s="147" t="s">
        <v>1439</v>
      </c>
      <c r="F1249" s="148" t="s">
        <v>1193</v>
      </c>
      <c r="G1249" s="149" t="s">
        <v>240</v>
      </c>
      <c r="H1249" s="150">
        <v>1</v>
      </c>
      <c r="I1249" s="151"/>
      <c r="J1249" s="152">
        <f>ROUND(I1249*H1249,2)</f>
        <v>0</v>
      </c>
      <c r="K1249" s="148" t="s">
        <v>1</v>
      </c>
      <c r="L1249" s="30"/>
      <c r="M1249" s="153" t="s">
        <v>1</v>
      </c>
      <c r="N1249" s="154" t="s">
        <v>41</v>
      </c>
      <c r="O1249" s="55"/>
      <c r="P1249" s="155">
        <f>O1249*H1249</f>
        <v>0</v>
      </c>
      <c r="Q1249" s="155">
        <v>0</v>
      </c>
      <c r="R1249" s="155">
        <f>Q1249*H1249</f>
        <v>0</v>
      </c>
      <c r="S1249" s="155">
        <v>0</v>
      </c>
      <c r="T1249" s="156">
        <f>S1249*H1249</f>
        <v>0</v>
      </c>
      <c r="U1249" s="29"/>
      <c r="V1249" s="29"/>
      <c r="W1249" s="29"/>
      <c r="X1249" s="29"/>
      <c r="Y1249" s="29"/>
      <c r="Z1249" s="29"/>
      <c r="AA1249" s="29"/>
      <c r="AB1249" s="29"/>
      <c r="AC1249" s="29"/>
      <c r="AD1249" s="29"/>
      <c r="AE1249" s="29"/>
      <c r="AR1249" s="157" t="s">
        <v>149</v>
      </c>
      <c r="AT1249" s="157" t="s">
        <v>131</v>
      </c>
      <c r="AU1249" s="157" t="s">
        <v>85</v>
      </c>
      <c r="AY1249" s="14" t="s">
        <v>128</v>
      </c>
      <c r="BE1249" s="158">
        <f>IF(N1249="základní",J1249,0)</f>
        <v>0</v>
      </c>
      <c r="BF1249" s="158">
        <f>IF(N1249="snížená",J1249,0)</f>
        <v>0</v>
      </c>
      <c r="BG1249" s="158">
        <f>IF(N1249="zákl. přenesená",J1249,0)</f>
        <v>0</v>
      </c>
      <c r="BH1249" s="158">
        <f>IF(N1249="sníž. přenesená",J1249,0)</f>
        <v>0</v>
      </c>
      <c r="BI1249" s="158">
        <f>IF(N1249="nulová",J1249,0)</f>
        <v>0</v>
      </c>
      <c r="BJ1249" s="14" t="s">
        <v>83</v>
      </c>
      <c r="BK1249" s="158">
        <f>ROUND(I1249*H1249,2)</f>
        <v>0</v>
      </c>
      <c r="BL1249" s="14" t="s">
        <v>149</v>
      </c>
      <c r="BM1249" s="157" t="s">
        <v>1440</v>
      </c>
    </row>
    <row r="1250" spans="1:65" s="2" customFormat="1">
      <c r="A1250" s="29"/>
      <c r="B1250" s="30"/>
      <c r="C1250" s="29"/>
      <c r="D1250" s="159" t="s">
        <v>137</v>
      </c>
      <c r="E1250" s="29"/>
      <c r="F1250" s="160" t="s">
        <v>1193</v>
      </c>
      <c r="G1250" s="29"/>
      <c r="H1250" s="29"/>
      <c r="I1250" s="161"/>
      <c r="J1250" s="29"/>
      <c r="K1250" s="29"/>
      <c r="L1250" s="30"/>
      <c r="M1250" s="162"/>
      <c r="N1250" s="163"/>
      <c r="O1250" s="55"/>
      <c r="P1250" s="55"/>
      <c r="Q1250" s="55"/>
      <c r="R1250" s="55"/>
      <c r="S1250" s="55"/>
      <c r="T1250" s="56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T1250" s="14" t="s">
        <v>137</v>
      </c>
      <c r="AU1250" s="14" t="s">
        <v>85</v>
      </c>
    </row>
    <row r="1251" spans="1:65" s="2" customFormat="1" ht="19.5">
      <c r="A1251" s="29"/>
      <c r="B1251" s="30"/>
      <c r="C1251" s="29"/>
      <c r="D1251" s="159" t="s">
        <v>224</v>
      </c>
      <c r="E1251" s="29"/>
      <c r="F1251" s="168" t="s">
        <v>1074</v>
      </c>
      <c r="G1251" s="29"/>
      <c r="H1251" s="29"/>
      <c r="I1251" s="161"/>
      <c r="J1251" s="29"/>
      <c r="K1251" s="29"/>
      <c r="L1251" s="30"/>
      <c r="M1251" s="162"/>
      <c r="N1251" s="163"/>
      <c r="O1251" s="55"/>
      <c r="P1251" s="55"/>
      <c r="Q1251" s="55"/>
      <c r="R1251" s="55"/>
      <c r="S1251" s="55"/>
      <c r="T1251" s="56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T1251" s="14" t="s">
        <v>224</v>
      </c>
      <c r="AU1251" s="14" t="s">
        <v>85</v>
      </c>
    </row>
    <row r="1252" spans="1:65" s="2" customFormat="1" ht="16.5" customHeight="1">
      <c r="A1252" s="29"/>
      <c r="B1252" s="145"/>
      <c r="C1252" s="146" t="s">
        <v>1441</v>
      </c>
      <c r="D1252" s="146" t="s">
        <v>131</v>
      </c>
      <c r="E1252" s="147" t="s">
        <v>1442</v>
      </c>
      <c r="F1252" s="148" t="s">
        <v>1126</v>
      </c>
      <c r="G1252" s="149" t="s">
        <v>240</v>
      </c>
      <c r="H1252" s="150">
        <v>2</v>
      </c>
      <c r="I1252" s="151"/>
      <c r="J1252" s="152">
        <f>ROUND(I1252*H1252,2)</f>
        <v>0</v>
      </c>
      <c r="K1252" s="148" t="s">
        <v>1</v>
      </c>
      <c r="L1252" s="30"/>
      <c r="M1252" s="153" t="s">
        <v>1</v>
      </c>
      <c r="N1252" s="154" t="s">
        <v>41</v>
      </c>
      <c r="O1252" s="55"/>
      <c r="P1252" s="155">
        <f>O1252*H1252</f>
        <v>0</v>
      </c>
      <c r="Q1252" s="155">
        <v>0</v>
      </c>
      <c r="R1252" s="155">
        <f>Q1252*H1252</f>
        <v>0</v>
      </c>
      <c r="S1252" s="155">
        <v>0</v>
      </c>
      <c r="T1252" s="156">
        <f>S1252*H1252</f>
        <v>0</v>
      </c>
      <c r="U1252" s="29"/>
      <c r="V1252" s="29"/>
      <c r="W1252" s="29"/>
      <c r="X1252" s="29"/>
      <c r="Y1252" s="29"/>
      <c r="Z1252" s="29"/>
      <c r="AA1252" s="29"/>
      <c r="AB1252" s="29"/>
      <c r="AC1252" s="29"/>
      <c r="AD1252" s="29"/>
      <c r="AE1252" s="29"/>
      <c r="AR1252" s="157" t="s">
        <v>149</v>
      </c>
      <c r="AT1252" s="157" t="s">
        <v>131</v>
      </c>
      <c r="AU1252" s="157" t="s">
        <v>85</v>
      </c>
      <c r="AY1252" s="14" t="s">
        <v>128</v>
      </c>
      <c r="BE1252" s="158">
        <f>IF(N1252="základní",J1252,0)</f>
        <v>0</v>
      </c>
      <c r="BF1252" s="158">
        <f>IF(N1252="snížená",J1252,0)</f>
        <v>0</v>
      </c>
      <c r="BG1252" s="158">
        <f>IF(N1252="zákl. přenesená",J1252,0)</f>
        <v>0</v>
      </c>
      <c r="BH1252" s="158">
        <f>IF(N1252="sníž. přenesená",J1252,0)</f>
        <v>0</v>
      </c>
      <c r="BI1252" s="158">
        <f>IF(N1252="nulová",J1252,0)</f>
        <v>0</v>
      </c>
      <c r="BJ1252" s="14" t="s">
        <v>83</v>
      </c>
      <c r="BK1252" s="158">
        <f>ROUND(I1252*H1252,2)</f>
        <v>0</v>
      </c>
      <c r="BL1252" s="14" t="s">
        <v>149</v>
      </c>
      <c r="BM1252" s="157" t="s">
        <v>1443</v>
      </c>
    </row>
    <row r="1253" spans="1:65" s="2" customFormat="1">
      <c r="A1253" s="29"/>
      <c r="B1253" s="30"/>
      <c r="C1253" s="29"/>
      <c r="D1253" s="159" t="s">
        <v>137</v>
      </c>
      <c r="E1253" s="29"/>
      <c r="F1253" s="160" t="s">
        <v>1126</v>
      </c>
      <c r="G1253" s="29"/>
      <c r="H1253" s="29"/>
      <c r="I1253" s="161"/>
      <c r="J1253" s="29"/>
      <c r="K1253" s="29"/>
      <c r="L1253" s="30"/>
      <c r="M1253" s="162"/>
      <c r="N1253" s="163"/>
      <c r="O1253" s="55"/>
      <c r="P1253" s="55"/>
      <c r="Q1253" s="55"/>
      <c r="R1253" s="55"/>
      <c r="S1253" s="55"/>
      <c r="T1253" s="56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T1253" s="14" t="s">
        <v>137</v>
      </c>
      <c r="AU1253" s="14" t="s">
        <v>85</v>
      </c>
    </row>
    <row r="1254" spans="1:65" s="2" customFormat="1" ht="19.5">
      <c r="A1254" s="29"/>
      <c r="B1254" s="30"/>
      <c r="C1254" s="29"/>
      <c r="D1254" s="159" t="s">
        <v>224</v>
      </c>
      <c r="E1254" s="29"/>
      <c r="F1254" s="168" t="s">
        <v>1074</v>
      </c>
      <c r="G1254" s="29"/>
      <c r="H1254" s="29"/>
      <c r="I1254" s="161"/>
      <c r="J1254" s="29"/>
      <c r="K1254" s="29"/>
      <c r="L1254" s="30"/>
      <c r="M1254" s="162"/>
      <c r="N1254" s="163"/>
      <c r="O1254" s="55"/>
      <c r="P1254" s="55"/>
      <c r="Q1254" s="55"/>
      <c r="R1254" s="55"/>
      <c r="S1254" s="55"/>
      <c r="T1254" s="56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T1254" s="14" t="s">
        <v>224</v>
      </c>
      <c r="AU1254" s="14" t="s">
        <v>85</v>
      </c>
    </row>
    <row r="1255" spans="1:65" s="12" customFormat="1" ht="22.9" customHeight="1">
      <c r="B1255" s="132"/>
      <c r="D1255" s="133" t="s">
        <v>75</v>
      </c>
      <c r="E1255" s="143" t="s">
        <v>1444</v>
      </c>
      <c r="F1255" s="143" t="s">
        <v>1445</v>
      </c>
      <c r="I1255" s="135"/>
      <c r="J1255" s="144">
        <f>BK1255</f>
        <v>0</v>
      </c>
      <c r="L1255" s="132"/>
      <c r="M1255" s="137"/>
      <c r="N1255" s="138"/>
      <c r="O1255" s="138"/>
      <c r="P1255" s="139">
        <f>SUM(P1256:P1276)</f>
        <v>0</v>
      </c>
      <c r="Q1255" s="138"/>
      <c r="R1255" s="139">
        <f>SUM(R1256:R1276)</f>
        <v>0</v>
      </c>
      <c r="S1255" s="138"/>
      <c r="T1255" s="140">
        <f>SUM(T1256:T1276)</f>
        <v>0</v>
      </c>
      <c r="AR1255" s="133" t="s">
        <v>83</v>
      </c>
      <c r="AT1255" s="141" t="s">
        <v>75</v>
      </c>
      <c r="AU1255" s="141" t="s">
        <v>83</v>
      </c>
      <c r="AY1255" s="133" t="s">
        <v>128</v>
      </c>
      <c r="BK1255" s="142">
        <f>SUM(BK1256:BK1276)</f>
        <v>0</v>
      </c>
    </row>
    <row r="1256" spans="1:65" s="2" customFormat="1" ht="16.5" customHeight="1">
      <c r="A1256" s="29"/>
      <c r="B1256" s="145"/>
      <c r="C1256" s="146" t="s">
        <v>1446</v>
      </c>
      <c r="D1256" s="146" t="s">
        <v>131</v>
      </c>
      <c r="E1256" s="147" t="s">
        <v>1447</v>
      </c>
      <c r="F1256" s="148" t="s">
        <v>1151</v>
      </c>
      <c r="G1256" s="149" t="s">
        <v>134</v>
      </c>
      <c r="H1256" s="150">
        <v>2</v>
      </c>
      <c r="I1256" s="151"/>
      <c r="J1256" s="152">
        <f>ROUND(I1256*H1256,2)</f>
        <v>0</v>
      </c>
      <c r="K1256" s="148" t="s">
        <v>1</v>
      </c>
      <c r="L1256" s="30"/>
      <c r="M1256" s="153" t="s">
        <v>1</v>
      </c>
      <c r="N1256" s="154" t="s">
        <v>41</v>
      </c>
      <c r="O1256" s="55"/>
      <c r="P1256" s="155">
        <f>O1256*H1256</f>
        <v>0</v>
      </c>
      <c r="Q1256" s="155">
        <v>0</v>
      </c>
      <c r="R1256" s="155">
        <f>Q1256*H1256</f>
        <v>0</v>
      </c>
      <c r="S1256" s="155">
        <v>0</v>
      </c>
      <c r="T1256" s="156">
        <f>S1256*H1256</f>
        <v>0</v>
      </c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R1256" s="157" t="s">
        <v>149</v>
      </c>
      <c r="AT1256" s="157" t="s">
        <v>131</v>
      </c>
      <c r="AU1256" s="157" t="s">
        <v>85</v>
      </c>
      <c r="AY1256" s="14" t="s">
        <v>128</v>
      </c>
      <c r="BE1256" s="158">
        <f>IF(N1256="základní",J1256,0)</f>
        <v>0</v>
      </c>
      <c r="BF1256" s="158">
        <f>IF(N1256="snížená",J1256,0)</f>
        <v>0</v>
      </c>
      <c r="BG1256" s="158">
        <f>IF(N1256="zákl. přenesená",J1256,0)</f>
        <v>0</v>
      </c>
      <c r="BH1256" s="158">
        <f>IF(N1256="sníž. přenesená",J1256,0)</f>
        <v>0</v>
      </c>
      <c r="BI1256" s="158">
        <f>IF(N1256="nulová",J1256,0)</f>
        <v>0</v>
      </c>
      <c r="BJ1256" s="14" t="s">
        <v>83</v>
      </c>
      <c r="BK1256" s="158">
        <f>ROUND(I1256*H1256,2)</f>
        <v>0</v>
      </c>
      <c r="BL1256" s="14" t="s">
        <v>149</v>
      </c>
      <c r="BM1256" s="157" t="s">
        <v>1448</v>
      </c>
    </row>
    <row r="1257" spans="1:65" s="2" customFormat="1">
      <c r="A1257" s="29"/>
      <c r="B1257" s="30"/>
      <c r="C1257" s="29"/>
      <c r="D1257" s="159" t="s">
        <v>137</v>
      </c>
      <c r="E1257" s="29"/>
      <c r="F1257" s="160" t="s">
        <v>1151</v>
      </c>
      <c r="G1257" s="29"/>
      <c r="H1257" s="29"/>
      <c r="I1257" s="161"/>
      <c r="J1257" s="29"/>
      <c r="K1257" s="29"/>
      <c r="L1257" s="30"/>
      <c r="M1257" s="162"/>
      <c r="N1257" s="163"/>
      <c r="O1257" s="55"/>
      <c r="P1257" s="55"/>
      <c r="Q1257" s="55"/>
      <c r="R1257" s="55"/>
      <c r="S1257" s="55"/>
      <c r="T1257" s="56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T1257" s="14" t="s">
        <v>137</v>
      </c>
      <c r="AU1257" s="14" t="s">
        <v>85</v>
      </c>
    </row>
    <row r="1258" spans="1:65" s="2" customFormat="1" ht="19.5">
      <c r="A1258" s="29"/>
      <c r="B1258" s="30"/>
      <c r="C1258" s="29"/>
      <c r="D1258" s="159" t="s">
        <v>224</v>
      </c>
      <c r="E1258" s="29"/>
      <c r="F1258" s="168" t="s">
        <v>1074</v>
      </c>
      <c r="G1258" s="29"/>
      <c r="H1258" s="29"/>
      <c r="I1258" s="161"/>
      <c r="J1258" s="29"/>
      <c r="K1258" s="29"/>
      <c r="L1258" s="30"/>
      <c r="M1258" s="162"/>
      <c r="N1258" s="163"/>
      <c r="O1258" s="55"/>
      <c r="P1258" s="55"/>
      <c r="Q1258" s="55"/>
      <c r="R1258" s="55"/>
      <c r="S1258" s="55"/>
      <c r="T1258" s="56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T1258" s="14" t="s">
        <v>224</v>
      </c>
      <c r="AU1258" s="14" t="s">
        <v>85</v>
      </c>
    </row>
    <row r="1259" spans="1:65" s="2" customFormat="1" ht="16.5" customHeight="1">
      <c r="A1259" s="29"/>
      <c r="B1259" s="145"/>
      <c r="C1259" s="146" t="s">
        <v>1449</v>
      </c>
      <c r="D1259" s="146" t="s">
        <v>131</v>
      </c>
      <c r="E1259" s="147" t="s">
        <v>1450</v>
      </c>
      <c r="F1259" s="148" t="s">
        <v>1171</v>
      </c>
      <c r="G1259" s="149" t="s">
        <v>248</v>
      </c>
      <c r="H1259" s="150">
        <v>1</v>
      </c>
      <c r="I1259" s="151"/>
      <c r="J1259" s="152">
        <f>ROUND(I1259*H1259,2)</f>
        <v>0</v>
      </c>
      <c r="K1259" s="148" t="s">
        <v>1</v>
      </c>
      <c r="L1259" s="30"/>
      <c r="M1259" s="153" t="s">
        <v>1</v>
      </c>
      <c r="N1259" s="154" t="s">
        <v>41</v>
      </c>
      <c r="O1259" s="55"/>
      <c r="P1259" s="155">
        <f>O1259*H1259</f>
        <v>0</v>
      </c>
      <c r="Q1259" s="155">
        <v>0</v>
      </c>
      <c r="R1259" s="155">
        <f>Q1259*H1259</f>
        <v>0</v>
      </c>
      <c r="S1259" s="155">
        <v>0</v>
      </c>
      <c r="T1259" s="156">
        <f>S1259*H1259</f>
        <v>0</v>
      </c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R1259" s="157" t="s">
        <v>149</v>
      </c>
      <c r="AT1259" s="157" t="s">
        <v>131</v>
      </c>
      <c r="AU1259" s="157" t="s">
        <v>85</v>
      </c>
      <c r="AY1259" s="14" t="s">
        <v>128</v>
      </c>
      <c r="BE1259" s="158">
        <f>IF(N1259="základní",J1259,0)</f>
        <v>0</v>
      </c>
      <c r="BF1259" s="158">
        <f>IF(N1259="snížená",J1259,0)</f>
        <v>0</v>
      </c>
      <c r="BG1259" s="158">
        <f>IF(N1259="zákl. přenesená",J1259,0)</f>
        <v>0</v>
      </c>
      <c r="BH1259" s="158">
        <f>IF(N1259="sníž. přenesená",J1259,0)</f>
        <v>0</v>
      </c>
      <c r="BI1259" s="158">
        <f>IF(N1259="nulová",J1259,0)</f>
        <v>0</v>
      </c>
      <c r="BJ1259" s="14" t="s">
        <v>83</v>
      </c>
      <c r="BK1259" s="158">
        <f>ROUND(I1259*H1259,2)</f>
        <v>0</v>
      </c>
      <c r="BL1259" s="14" t="s">
        <v>149</v>
      </c>
      <c r="BM1259" s="157" t="s">
        <v>1451</v>
      </c>
    </row>
    <row r="1260" spans="1:65" s="2" customFormat="1">
      <c r="A1260" s="29"/>
      <c r="B1260" s="30"/>
      <c r="C1260" s="29"/>
      <c r="D1260" s="159" t="s">
        <v>137</v>
      </c>
      <c r="E1260" s="29"/>
      <c r="F1260" s="160" t="s">
        <v>1171</v>
      </c>
      <c r="G1260" s="29"/>
      <c r="H1260" s="29"/>
      <c r="I1260" s="161"/>
      <c r="J1260" s="29"/>
      <c r="K1260" s="29"/>
      <c r="L1260" s="30"/>
      <c r="M1260" s="162"/>
      <c r="N1260" s="163"/>
      <c r="O1260" s="55"/>
      <c r="P1260" s="55"/>
      <c r="Q1260" s="55"/>
      <c r="R1260" s="55"/>
      <c r="S1260" s="55"/>
      <c r="T1260" s="56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T1260" s="14" t="s">
        <v>137</v>
      </c>
      <c r="AU1260" s="14" t="s">
        <v>85</v>
      </c>
    </row>
    <row r="1261" spans="1:65" s="2" customFormat="1" ht="19.5">
      <c r="A1261" s="29"/>
      <c r="B1261" s="30"/>
      <c r="C1261" s="29"/>
      <c r="D1261" s="159" t="s">
        <v>224</v>
      </c>
      <c r="E1261" s="29"/>
      <c r="F1261" s="168" t="s">
        <v>1074</v>
      </c>
      <c r="G1261" s="29"/>
      <c r="H1261" s="29"/>
      <c r="I1261" s="161"/>
      <c r="J1261" s="29"/>
      <c r="K1261" s="29"/>
      <c r="L1261" s="30"/>
      <c r="M1261" s="162"/>
      <c r="N1261" s="163"/>
      <c r="O1261" s="55"/>
      <c r="P1261" s="55"/>
      <c r="Q1261" s="55"/>
      <c r="R1261" s="55"/>
      <c r="S1261" s="55"/>
      <c r="T1261" s="56"/>
      <c r="U1261" s="29"/>
      <c r="V1261" s="29"/>
      <c r="W1261" s="29"/>
      <c r="X1261" s="29"/>
      <c r="Y1261" s="29"/>
      <c r="Z1261" s="29"/>
      <c r="AA1261" s="29"/>
      <c r="AB1261" s="29"/>
      <c r="AC1261" s="29"/>
      <c r="AD1261" s="29"/>
      <c r="AE1261" s="29"/>
      <c r="AT1261" s="14" t="s">
        <v>224</v>
      </c>
      <c r="AU1261" s="14" t="s">
        <v>85</v>
      </c>
    </row>
    <row r="1262" spans="1:65" s="2" customFormat="1" ht="16.5" customHeight="1">
      <c r="A1262" s="29"/>
      <c r="B1262" s="145"/>
      <c r="C1262" s="146" t="s">
        <v>1452</v>
      </c>
      <c r="D1262" s="146" t="s">
        <v>131</v>
      </c>
      <c r="E1262" s="147" t="s">
        <v>1453</v>
      </c>
      <c r="F1262" s="148" t="s">
        <v>1133</v>
      </c>
      <c r="G1262" s="149" t="s">
        <v>248</v>
      </c>
      <c r="H1262" s="150">
        <v>80</v>
      </c>
      <c r="I1262" s="151"/>
      <c r="J1262" s="152">
        <f>ROUND(I1262*H1262,2)</f>
        <v>0</v>
      </c>
      <c r="K1262" s="148" t="s">
        <v>1</v>
      </c>
      <c r="L1262" s="30"/>
      <c r="M1262" s="153" t="s">
        <v>1</v>
      </c>
      <c r="N1262" s="154" t="s">
        <v>41</v>
      </c>
      <c r="O1262" s="55"/>
      <c r="P1262" s="155">
        <f>O1262*H1262</f>
        <v>0</v>
      </c>
      <c r="Q1262" s="155">
        <v>0</v>
      </c>
      <c r="R1262" s="155">
        <f>Q1262*H1262</f>
        <v>0</v>
      </c>
      <c r="S1262" s="155">
        <v>0</v>
      </c>
      <c r="T1262" s="156">
        <f>S1262*H1262</f>
        <v>0</v>
      </c>
      <c r="U1262" s="29"/>
      <c r="V1262" s="29"/>
      <c r="W1262" s="29"/>
      <c r="X1262" s="29"/>
      <c r="Y1262" s="29"/>
      <c r="Z1262" s="29"/>
      <c r="AA1262" s="29"/>
      <c r="AB1262" s="29"/>
      <c r="AC1262" s="29"/>
      <c r="AD1262" s="29"/>
      <c r="AE1262" s="29"/>
      <c r="AR1262" s="157" t="s">
        <v>149</v>
      </c>
      <c r="AT1262" s="157" t="s">
        <v>131</v>
      </c>
      <c r="AU1262" s="157" t="s">
        <v>85</v>
      </c>
      <c r="AY1262" s="14" t="s">
        <v>128</v>
      </c>
      <c r="BE1262" s="158">
        <f>IF(N1262="základní",J1262,0)</f>
        <v>0</v>
      </c>
      <c r="BF1262" s="158">
        <f>IF(N1262="snížená",J1262,0)</f>
        <v>0</v>
      </c>
      <c r="BG1262" s="158">
        <f>IF(N1262="zákl. přenesená",J1262,0)</f>
        <v>0</v>
      </c>
      <c r="BH1262" s="158">
        <f>IF(N1262="sníž. přenesená",J1262,0)</f>
        <v>0</v>
      </c>
      <c r="BI1262" s="158">
        <f>IF(N1262="nulová",J1262,0)</f>
        <v>0</v>
      </c>
      <c r="BJ1262" s="14" t="s">
        <v>83</v>
      </c>
      <c r="BK1262" s="158">
        <f>ROUND(I1262*H1262,2)</f>
        <v>0</v>
      </c>
      <c r="BL1262" s="14" t="s">
        <v>149</v>
      </c>
      <c r="BM1262" s="157" t="s">
        <v>1454</v>
      </c>
    </row>
    <row r="1263" spans="1:65" s="2" customFormat="1">
      <c r="A1263" s="29"/>
      <c r="B1263" s="30"/>
      <c r="C1263" s="29"/>
      <c r="D1263" s="159" t="s">
        <v>137</v>
      </c>
      <c r="E1263" s="29"/>
      <c r="F1263" s="160" t="s">
        <v>1133</v>
      </c>
      <c r="G1263" s="29"/>
      <c r="H1263" s="29"/>
      <c r="I1263" s="161"/>
      <c r="J1263" s="29"/>
      <c r="K1263" s="29"/>
      <c r="L1263" s="30"/>
      <c r="M1263" s="162"/>
      <c r="N1263" s="163"/>
      <c r="O1263" s="55"/>
      <c r="P1263" s="55"/>
      <c r="Q1263" s="55"/>
      <c r="R1263" s="55"/>
      <c r="S1263" s="55"/>
      <c r="T1263" s="56"/>
      <c r="U1263" s="29"/>
      <c r="V1263" s="29"/>
      <c r="W1263" s="29"/>
      <c r="X1263" s="29"/>
      <c r="Y1263" s="29"/>
      <c r="Z1263" s="29"/>
      <c r="AA1263" s="29"/>
      <c r="AB1263" s="29"/>
      <c r="AC1263" s="29"/>
      <c r="AD1263" s="29"/>
      <c r="AE1263" s="29"/>
      <c r="AT1263" s="14" t="s">
        <v>137</v>
      </c>
      <c r="AU1263" s="14" t="s">
        <v>85</v>
      </c>
    </row>
    <row r="1264" spans="1:65" s="2" customFormat="1" ht="19.5">
      <c r="A1264" s="29"/>
      <c r="B1264" s="30"/>
      <c r="C1264" s="29"/>
      <c r="D1264" s="159" t="s">
        <v>224</v>
      </c>
      <c r="E1264" s="29"/>
      <c r="F1264" s="168" t="s">
        <v>1103</v>
      </c>
      <c r="G1264" s="29"/>
      <c r="H1264" s="29"/>
      <c r="I1264" s="161"/>
      <c r="J1264" s="29"/>
      <c r="K1264" s="29"/>
      <c r="L1264" s="30"/>
      <c r="M1264" s="162"/>
      <c r="N1264" s="163"/>
      <c r="O1264" s="55"/>
      <c r="P1264" s="55"/>
      <c r="Q1264" s="55"/>
      <c r="R1264" s="55"/>
      <c r="S1264" s="55"/>
      <c r="T1264" s="56"/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T1264" s="14" t="s">
        <v>224</v>
      </c>
      <c r="AU1264" s="14" t="s">
        <v>85</v>
      </c>
    </row>
    <row r="1265" spans="1:65" s="2" customFormat="1" ht="16.5" customHeight="1">
      <c r="A1265" s="29"/>
      <c r="B1265" s="145"/>
      <c r="C1265" s="146" t="s">
        <v>1455</v>
      </c>
      <c r="D1265" s="146" t="s">
        <v>131</v>
      </c>
      <c r="E1265" s="147" t="s">
        <v>1456</v>
      </c>
      <c r="F1265" s="148" t="s">
        <v>1147</v>
      </c>
      <c r="G1265" s="149" t="s">
        <v>248</v>
      </c>
      <c r="H1265" s="150">
        <v>30</v>
      </c>
      <c r="I1265" s="151"/>
      <c r="J1265" s="152">
        <f>ROUND(I1265*H1265,2)</f>
        <v>0</v>
      </c>
      <c r="K1265" s="148" t="s">
        <v>1</v>
      </c>
      <c r="L1265" s="30"/>
      <c r="M1265" s="153" t="s">
        <v>1</v>
      </c>
      <c r="N1265" s="154" t="s">
        <v>41</v>
      </c>
      <c r="O1265" s="55"/>
      <c r="P1265" s="155">
        <f>O1265*H1265</f>
        <v>0</v>
      </c>
      <c r="Q1265" s="155">
        <v>0</v>
      </c>
      <c r="R1265" s="155">
        <f>Q1265*H1265</f>
        <v>0</v>
      </c>
      <c r="S1265" s="155">
        <v>0</v>
      </c>
      <c r="T1265" s="156">
        <f>S1265*H1265</f>
        <v>0</v>
      </c>
      <c r="U1265" s="29"/>
      <c r="V1265" s="29"/>
      <c r="W1265" s="29"/>
      <c r="X1265" s="29"/>
      <c r="Y1265" s="29"/>
      <c r="Z1265" s="29"/>
      <c r="AA1265" s="29"/>
      <c r="AB1265" s="29"/>
      <c r="AC1265" s="29"/>
      <c r="AD1265" s="29"/>
      <c r="AE1265" s="29"/>
      <c r="AR1265" s="157" t="s">
        <v>149</v>
      </c>
      <c r="AT1265" s="157" t="s">
        <v>131</v>
      </c>
      <c r="AU1265" s="157" t="s">
        <v>85</v>
      </c>
      <c r="AY1265" s="14" t="s">
        <v>128</v>
      </c>
      <c r="BE1265" s="158">
        <f>IF(N1265="základní",J1265,0)</f>
        <v>0</v>
      </c>
      <c r="BF1265" s="158">
        <f>IF(N1265="snížená",J1265,0)</f>
        <v>0</v>
      </c>
      <c r="BG1265" s="158">
        <f>IF(N1265="zákl. přenesená",J1265,0)</f>
        <v>0</v>
      </c>
      <c r="BH1265" s="158">
        <f>IF(N1265="sníž. přenesená",J1265,0)</f>
        <v>0</v>
      </c>
      <c r="BI1265" s="158">
        <f>IF(N1265="nulová",J1265,0)</f>
        <v>0</v>
      </c>
      <c r="BJ1265" s="14" t="s">
        <v>83</v>
      </c>
      <c r="BK1265" s="158">
        <f>ROUND(I1265*H1265,2)</f>
        <v>0</v>
      </c>
      <c r="BL1265" s="14" t="s">
        <v>149</v>
      </c>
      <c r="BM1265" s="157" t="s">
        <v>1457</v>
      </c>
    </row>
    <row r="1266" spans="1:65" s="2" customFormat="1">
      <c r="A1266" s="29"/>
      <c r="B1266" s="30"/>
      <c r="C1266" s="29"/>
      <c r="D1266" s="159" t="s">
        <v>137</v>
      </c>
      <c r="E1266" s="29"/>
      <c r="F1266" s="160" t="s">
        <v>1147</v>
      </c>
      <c r="G1266" s="29"/>
      <c r="H1266" s="29"/>
      <c r="I1266" s="161"/>
      <c r="J1266" s="29"/>
      <c r="K1266" s="29"/>
      <c r="L1266" s="30"/>
      <c r="M1266" s="162"/>
      <c r="N1266" s="163"/>
      <c r="O1266" s="55"/>
      <c r="P1266" s="55"/>
      <c r="Q1266" s="55"/>
      <c r="R1266" s="55"/>
      <c r="S1266" s="55"/>
      <c r="T1266" s="56"/>
      <c r="U1266" s="29"/>
      <c r="V1266" s="29"/>
      <c r="W1266" s="29"/>
      <c r="X1266" s="29"/>
      <c r="Y1266" s="29"/>
      <c r="Z1266" s="29"/>
      <c r="AA1266" s="29"/>
      <c r="AB1266" s="29"/>
      <c r="AC1266" s="29"/>
      <c r="AD1266" s="29"/>
      <c r="AE1266" s="29"/>
      <c r="AT1266" s="14" t="s">
        <v>137</v>
      </c>
      <c r="AU1266" s="14" t="s">
        <v>85</v>
      </c>
    </row>
    <row r="1267" spans="1:65" s="2" customFormat="1" ht="19.5">
      <c r="A1267" s="29"/>
      <c r="B1267" s="30"/>
      <c r="C1267" s="29"/>
      <c r="D1267" s="159" t="s">
        <v>224</v>
      </c>
      <c r="E1267" s="29"/>
      <c r="F1267" s="168" t="s">
        <v>1074</v>
      </c>
      <c r="G1267" s="29"/>
      <c r="H1267" s="29"/>
      <c r="I1267" s="161"/>
      <c r="J1267" s="29"/>
      <c r="K1267" s="29"/>
      <c r="L1267" s="30"/>
      <c r="M1267" s="162"/>
      <c r="N1267" s="163"/>
      <c r="O1267" s="55"/>
      <c r="P1267" s="55"/>
      <c r="Q1267" s="55"/>
      <c r="R1267" s="55"/>
      <c r="S1267" s="55"/>
      <c r="T1267" s="56"/>
      <c r="U1267" s="29"/>
      <c r="V1267" s="29"/>
      <c r="W1267" s="29"/>
      <c r="X1267" s="29"/>
      <c r="Y1267" s="29"/>
      <c r="Z1267" s="29"/>
      <c r="AA1267" s="29"/>
      <c r="AB1267" s="29"/>
      <c r="AC1267" s="29"/>
      <c r="AD1267" s="29"/>
      <c r="AE1267" s="29"/>
      <c r="AT1267" s="14" t="s">
        <v>224</v>
      </c>
      <c r="AU1267" s="14" t="s">
        <v>85</v>
      </c>
    </row>
    <row r="1268" spans="1:65" s="2" customFormat="1" ht="16.5" customHeight="1">
      <c r="A1268" s="29"/>
      <c r="B1268" s="145"/>
      <c r="C1268" s="146" t="s">
        <v>1458</v>
      </c>
      <c r="D1268" s="146" t="s">
        <v>131</v>
      </c>
      <c r="E1268" s="147" t="s">
        <v>1459</v>
      </c>
      <c r="F1268" s="148" t="s">
        <v>1140</v>
      </c>
      <c r="G1268" s="149" t="s">
        <v>248</v>
      </c>
      <c r="H1268" s="150">
        <v>20</v>
      </c>
      <c r="I1268" s="151"/>
      <c r="J1268" s="152">
        <f>ROUND(I1268*H1268,2)</f>
        <v>0</v>
      </c>
      <c r="K1268" s="148" t="s">
        <v>1</v>
      </c>
      <c r="L1268" s="30"/>
      <c r="M1268" s="153" t="s">
        <v>1</v>
      </c>
      <c r="N1268" s="154" t="s">
        <v>41</v>
      </c>
      <c r="O1268" s="55"/>
      <c r="P1268" s="155">
        <f>O1268*H1268</f>
        <v>0</v>
      </c>
      <c r="Q1268" s="155">
        <v>0</v>
      </c>
      <c r="R1268" s="155">
        <f>Q1268*H1268</f>
        <v>0</v>
      </c>
      <c r="S1268" s="155">
        <v>0</v>
      </c>
      <c r="T1268" s="156">
        <f>S1268*H1268</f>
        <v>0</v>
      </c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R1268" s="157" t="s">
        <v>149</v>
      </c>
      <c r="AT1268" s="157" t="s">
        <v>131</v>
      </c>
      <c r="AU1268" s="157" t="s">
        <v>85</v>
      </c>
      <c r="AY1268" s="14" t="s">
        <v>128</v>
      </c>
      <c r="BE1268" s="158">
        <f>IF(N1268="základní",J1268,0)</f>
        <v>0</v>
      </c>
      <c r="BF1268" s="158">
        <f>IF(N1268="snížená",J1268,0)</f>
        <v>0</v>
      </c>
      <c r="BG1268" s="158">
        <f>IF(N1268="zákl. přenesená",J1268,0)</f>
        <v>0</v>
      </c>
      <c r="BH1268" s="158">
        <f>IF(N1268="sníž. přenesená",J1268,0)</f>
        <v>0</v>
      </c>
      <c r="BI1268" s="158">
        <f>IF(N1268="nulová",J1268,0)</f>
        <v>0</v>
      </c>
      <c r="BJ1268" s="14" t="s">
        <v>83</v>
      </c>
      <c r="BK1268" s="158">
        <f>ROUND(I1268*H1268,2)</f>
        <v>0</v>
      </c>
      <c r="BL1268" s="14" t="s">
        <v>149</v>
      </c>
      <c r="BM1268" s="157" t="s">
        <v>1460</v>
      </c>
    </row>
    <row r="1269" spans="1:65" s="2" customFormat="1">
      <c r="A1269" s="29"/>
      <c r="B1269" s="30"/>
      <c r="C1269" s="29"/>
      <c r="D1269" s="159" t="s">
        <v>137</v>
      </c>
      <c r="E1269" s="29"/>
      <c r="F1269" s="160" t="s">
        <v>1140</v>
      </c>
      <c r="G1269" s="29"/>
      <c r="H1269" s="29"/>
      <c r="I1269" s="161"/>
      <c r="J1269" s="29"/>
      <c r="K1269" s="29"/>
      <c r="L1269" s="30"/>
      <c r="M1269" s="162"/>
      <c r="N1269" s="163"/>
      <c r="O1269" s="55"/>
      <c r="P1269" s="55"/>
      <c r="Q1269" s="55"/>
      <c r="R1269" s="55"/>
      <c r="S1269" s="55"/>
      <c r="T1269" s="56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T1269" s="14" t="s">
        <v>137</v>
      </c>
      <c r="AU1269" s="14" t="s">
        <v>85</v>
      </c>
    </row>
    <row r="1270" spans="1:65" s="2" customFormat="1" ht="19.5">
      <c r="A1270" s="29"/>
      <c r="B1270" s="30"/>
      <c r="C1270" s="29"/>
      <c r="D1270" s="159" t="s">
        <v>224</v>
      </c>
      <c r="E1270" s="29"/>
      <c r="F1270" s="168" t="s">
        <v>1074</v>
      </c>
      <c r="G1270" s="29"/>
      <c r="H1270" s="29"/>
      <c r="I1270" s="161"/>
      <c r="J1270" s="29"/>
      <c r="K1270" s="29"/>
      <c r="L1270" s="30"/>
      <c r="M1270" s="162"/>
      <c r="N1270" s="163"/>
      <c r="O1270" s="55"/>
      <c r="P1270" s="55"/>
      <c r="Q1270" s="55"/>
      <c r="R1270" s="55"/>
      <c r="S1270" s="55"/>
      <c r="T1270" s="56"/>
      <c r="U1270" s="29"/>
      <c r="V1270" s="29"/>
      <c r="W1270" s="29"/>
      <c r="X1270" s="29"/>
      <c r="Y1270" s="29"/>
      <c r="Z1270" s="29"/>
      <c r="AA1270" s="29"/>
      <c r="AB1270" s="29"/>
      <c r="AC1270" s="29"/>
      <c r="AD1270" s="29"/>
      <c r="AE1270" s="29"/>
      <c r="AT1270" s="14" t="s">
        <v>224</v>
      </c>
      <c r="AU1270" s="14" t="s">
        <v>85</v>
      </c>
    </row>
    <row r="1271" spans="1:65" s="2" customFormat="1" ht="16.5" customHeight="1">
      <c r="A1271" s="29"/>
      <c r="B1271" s="145"/>
      <c r="C1271" s="146" t="s">
        <v>1461</v>
      </c>
      <c r="D1271" s="146" t="s">
        <v>131</v>
      </c>
      <c r="E1271" s="147" t="s">
        <v>1462</v>
      </c>
      <c r="F1271" s="148" t="s">
        <v>1126</v>
      </c>
      <c r="G1271" s="149" t="s">
        <v>240</v>
      </c>
      <c r="H1271" s="150">
        <v>100</v>
      </c>
      <c r="I1271" s="151"/>
      <c r="J1271" s="152">
        <f>ROUND(I1271*H1271,2)</f>
        <v>0</v>
      </c>
      <c r="K1271" s="148" t="s">
        <v>1</v>
      </c>
      <c r="L1271" s="30"/>
      <c r="M1271" s="153" t="s">
        <v>1</v>
      </c>
      <c r="N1271" s="154" t="s">
        <v>41</v>
      </c>
      <c r="O1271" s="55"/>
      <c r="P1271" s="155">
        <f>O1271*H1271</f>
        <v>0</v>
      </c>
      <c r="Q1271" s="155">
        <v>0</v>
      </c>
      <c r="R1271" s="155">
        <f>Q1271*H1271</f>
        <v>0</v>
      </c>
      <c r="S1271" s="155">
        <v>0</v>
      </c>
      <c r="T1271" s="156">
        <f>S1271*H1271</f>
        <v>0</v>
      </c>
      <c r="U1271" s="29"/>
      <c r="V1271" s="29"/>
      <c r="W1271" s="29"/>
      <c r="X1271" s="29"/>
      <c r="Y1271" s="29"/>
      <c r="Z1271" s="29"/>
      <c r="AA1271" s="29"/>
      <c r="AB1271" s="29"/>
      <c r="AC1271" s="29"/>
      <c r="AD1271" s="29"/>
      <c r="AE1271" s="29"/>
      <c r="AR1271" s="157" t="s">
        <v>149</v>
      </c>
      <c r="AT1271" s="157" t="s">
        <v>131</v>
      </c>
      <c r="AU1271" s="157" t="s">
        <v>85</v>
      </c>
      <c r="AY1271" s="14" t="s">
        <v>128</v>
      </c>
      <c r="BE1271" s="158">
        <f>IF(N1271="základní",J1271,0)</f>
        <v>0</v>
      </c>
      <c r="BF1271" s="158">
        <f>IF(N1271="snížená",J1271,0)</f>
        <v>0</v>
      </c>
      <c r="BG1271" s="158">
        <f>IF(N1271="zákl. přenesená",J1271,0)</f>
        <v>0</v>
      </c>
      <c r="BH1271" s="158">
        <f>IF(N1271="sníž. přenesená",J1271,0)</f>
        <v>0</v>
      </c>
      <c r="BI1271" s="158">
        <f>IF(N1271="nulová",J1271,0)</f>
        <v>0</v>
      </c>
      <c r="BJ1271" s="14" t="s">
        <v>83</v>
      </c>
      <c r="BK1271" s="158">
        <f>ROUND(I1271*H1271,2)</f>
        <v>0</v>
      </c>
      <c r="BL1271" s="14" t="s">
        <v>149</v>
      </c>
      <c r="BM1271" s="157" t="s">
        <v>1463</v>
      </c>
    </row>
    <row r="1272" spans="1:65" s="2" customFormat="1">
      <c r="A1272" s="29"/>
      <c r="B1272" s="30"/>
      <c r="C1272" s="29"/>
      <c r="D1272" s="159" t="s">
        <v>137</v>
      </c>
      <c r="E1272" s="29"/>
      <c r="F1272" s="160" t="s">
        <v>1126</v>
      </c>
      <c r="G1272" s="29"/>
      <c r="H1272" s="29"/>
      <c r="I1272" s="161"/>
      <c r="J1272" s="29"/>
      <c r="K1272" s="29"/>
      <c r="L1272" s="30"/>
      <c r="M1272" s="162"/>
      <c r="N1272" s="163"/>
      <c r="O1272" s="55"/>
      <c r="P1272" s="55"/>
      <c r="Q1272" s="55"/>
      <c r="R1272" s="55"/>
      <c r="S1272" s="55"/>
      <c r="T1272" s="56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T1272" s="14" t="s">
        <v>137</v>
      </c>
      <c r="AU1272" s="14" t="s">
        <v>85</v>
      </c>
    </row>
    <row r="1273" spans="1:65" s="2" customFormat="1" ht="19.5">
      <c r="A1273" s="29"/>
      <c r="B1273" s="30"/>
      <c r="C1273" s="29"/>
      <c r="D1273" s="159" t="s">
        <v>224</v>
      </c>
      <c r="E1273" s="29"/>
      <c r="F1273" s="168" t="s">
        <v>1074</v>
      </c>
      <c r="G1273" s="29"/>
      <c r="H1273" s="29"/>
      <c r="I1273" s="161"/>
      <c r="J1273" s="29"/>
      <c r="K1273" s="29"/>
      <c r="L1273" s="30"/>
      <c r="M1273" s="162"/>
      <c r="N1273" s="163"/>
      <c r="O1273" s="55"/>
      <c r="P1273" s="55"/>
      <c r="Q1273" s="55"/>
      <c r="R1273" s="55"/>
      <c r="S1273" s="55"/>
      <c r="T1273" s="56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T1273" s="14" t="s">
        <v>224</v>
      </c>
      <c r="AU1273" s="14" t="s">
        <v>85</v>
      </c>
    </row>
    <row r="1274" spans="1:65" s="2" customFormat="1" ht="16.5" customHeight="1">
      <c r="A1274" s="29"/>
      <c r="B1274" s="145"/>
      <c r="C1274" s="146" t="s">
        <v>1464</v>
      </c>
      <c r="D1274" s="146" t="s">
        <v>131</v>
      </c>
      <c r="E1274" s="147" t="s">
        <v>1465</v>
      </c>
      <c r="F1274" s="148" t="s">
        <v>1093</v>
      </c>
      <c r="G1274" s="149" t="s">
        <v>240</v>
      </c>
      <c r="H1274" s="150">
        <v>1</v>
      </c>
      <c r="I1274" s="151"/>
      <c r="J1274" s="152">
        <f>ROUND(I1274*H1274,2)</f>
        <v>0</v>
      </c>
      <c r="K1274" s="148" t="s">
        <v>1</v>
      </c>
      <c r="L1274" s="30"/>
      <c r="M1274" s="153" t="s">
        <v>1</v>
      </c>
      <c r="N1274" s="154" t="s">
        <v>41</v>
      </c>
      <c r="O1274" s="55"/>
      <c r="P1274" s="155">
        <f>O1274*H1274</f>
        <v>0</v>
      </c>
      <c r="Q1274" s="155">
        <v>0</v>
      </c>
      <c r="R1274" s="155">
        <f>Q1274*H1274</f>
        <v>0</v>
      </c>
      <c r="S1274" s="155">
        <v>0</v>
      </c>
      <c r="T1274" s="156">
        <f>S1274*H1274</f>
        <v>0</v>
      </c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R1274" s="157" t="s">
        <v>149</v>
      </c>
      <c r="AT1274" s="157" t="s">
        <v>131</v>
      </c>
      <c r="AU1274" s="157" t="s">
        <v>85</v>
      </c>
      <c r="AY1274" s="14" t="s">
        <v>128</v>
      </c>
      <c r="BE1274" s="158">
        <f>IF(N1274="základní",J1274,0)</f>
        <v>0</v>
      </c>
      <c r="BF1274" s="158">
        <f>IF(N1274="snížená",J1274,0)</f>
        <v>0</v>
      </c>
      <c r="BG1274" s="158">
        <f>IF(N1274="zákl. přenesená",J1274,0)</f>
        <v>0</v>
      </c>
      <c r="BH1274" s="158">
        <f>IF(N1274="sníž. přenesená",J1274,0)</f>
        <v>0</v>
      </c>
      <c r="BI1274" s="158">
        <f>IF(N1274="nulová",J1274,0)</f>
        <v>0</v>
      </c>
      <c r="BJ1274" s="14" t="s">
        <v>83</v>
      </c>
      <c r="BK1274" s="158">
        <f>ROUND(I1274*H1274,2)</f>
        <v>0</v>
      </c>
      <c r="BL1274" s="14" t="s">
        <v>149</v>
      </c>
      <c r="BM1274" s="157" t="s">
        <v>1466</v>
      </c>
    </row>
    <row r="1275" spans="1:65" s="2" customFormat="1">
      <c r="A1275" s="29"/>
      <c r="B1275" s="30"/>
      <c r="C1275" s="29"/>
      <c r="D1275" s="159" t="s">
        <v>137</v>
      </c>
      <c r="E1275" s="29"/>
      <c r="F1275" s="160" t="s">
        <v>1093</v>
      </c>
      <c r="G1275" s="29"/>
      <c r="H1275" s="29"/>
      <c r="I1275" s="161"/>
      <c r="J1275" s="29"/>
      <c r="K1275" s="29"/>
      <c r="L1275" s="30"/>
      <c r="M1275" s="162"/>
      <c r="N1275" s="163"/>
      <c r="O1275" s="55"/>
      <c r="P1275" s="55"/>
      <c r="Q1275" s="55"/>
      <c r="R1275" s="55"/>
      <c r="S1275" s="55"/>
      <c r="T1275" s="56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T1275" s="14" t="s">
        <v>137</v>
      </c>
      <c r="AU1275" s="14" t="s">
        <v>85</v>
      </c>
    </row>
    <row r="1276" spans="1:65" s="2" customFormat="1" ht="19.5">
      <c r="A1276" s="29"/>
      <c r="B1276" s="30"/>
      <c r="C1276" s="29"/>
      <c r="D1276" s="159" t="s">
        <v>224</v>
      </c>
      <c r="E1276" s="29"/>
      <c r="F1276" s="168" t="s">
        <v>1074</v>
      </c>
      <c r="G1276" s="29"/>
      <c r="H1276" s="29"/>
      <c r="I1276" s="161"/>
      <c r="J1276" s="29"/>
      <c r="K1276" s="29"/>
      <c r="L1276" s="30"/>
      <c r="M1276" s="162"/>
      <c r="N1276" s="163"/>
      <c r="O1276" s="55"/>
      <c r="P1276" s="55"/>
      <c r="Q1276" s="55"/>
      <c r="R1276" s="55"/>
      <c r="S1276" s="55"/>
      <c r="T1276" s="56"/>
      <c r="U1276" s="29"/>
      <c r="V1276" s="29"/>
      <c r="W1276" s="29"/>
      <c r="X1276" s="29"/>
      <c r="Y1276" s="29"/>
      <c r="Z1276" s="29"/>
      <c r="AA1276" s="29"/>
      <c r="AB1276" s="29"/>
      <c r="AC1276" s="29"/>
      <c r="AD1276" s="29"/>
      <c r="AE1276" s="29"/>
      <c r="AT1276" s="14" t="s">
        <v>224</v>
      </c>
      <c r="AU1276" s="14" t="s">
        <v>85</v>
      </c>
    </row>
    <row r="1277" spans="1:65" s="12" customFormat="1" ht="25.9" customHeight="1">
      <c r="B1277" s="132"/>
      <c r="D1277" s="133" t="s">
        <v>75</v>
      </c>
      <c r="E1277" s="134" t="s">
        <v>1467</v>
      </c>
      <c r="F1277" s="134" t="s">
        <v>1468</v>
      </c>
      <c r="I1277" s="135"/>
      <c r="J1277" s="136">
        <f>BK1277</f>
        <v>0</v>
      </c>
      <c r="L1277" s="132"/>
      <c r="M1277" s="137"/>
      <c r="N1277" s="138"/>
      <c r="O1277" s="138"/>
      <c r="P1277" s="139">
        <f>P1278</f>
        <v>0</v>
      </c>
      <c r="Q1277" s="138"/>
      <c r="R1277" s="139">
        <f>R1278</f>
        <v>0</v>
      </c>
      <c r="S1277" s="138"/>
      <c r="T1277" s="140">
        <f>T1278</f>
        <v>0</v>
      </c>
      <c r="AR1277" s="133" t="s">
        <v>83</v>
      </c>
      <c r="AT1277" s="141" t="s">
        <v>75</v>
      </c>
      <c r="AU1277" s="141" t="s">
        <v>76</v>
      </c>
      <c r="AY1277" s="133" t="s">
        <v>128</v>
      </c>
      <c r="BK1277" s="142">
        <f>BK1278</f>
        <v>0</v>
      </c>
    </row>
    <row r="1278" spans="1:65" s="12" customFormat="1" ht="22.9" customHeight="1">
      <c r="B1278" s="132"/>
      <c r="D1278" s="133" t="s">
        <v>75</v>
      </c>
      <c r="E1278" s="143" t="s">
        <v>1469</v>
      </c>
      <c r="F1278" s="143" t="s">
        <v>1470</v>
      </c>
      <c r="I1278" s="135"/>
      <c r="J1278" s="144">
        <f>BK1278</f>
        <v>0</v>
      </c>
      <c r="L1278" s="132"/>
      <c r="M1278" s="137"/>
      <c r="N1278" s="138"/>
      <c r="O1278" s="138"/>
      <c r="P1278" s="139">
        <f>SUM(P1279:P1287)</f>
        <v>0</v>
      </c>
      <c r="Q1278" s="138"/>
      <c r="R1278" s="139">
        <f>SUM(R1279:R1287)</f>
        <v>0</v>
      </c>
      <c r="S1278" s="138"/>
      <c r="T1278" s="140">
        <f>SUM(T1279:T1287)</f>
        <v>0</v>
      </c>
      <c r="AR1278" s="133" t="s">
        <v>83</v>
      </c>
      <c r="AT1278" s="141" t="s">
        <v>75</v>
      </c>
      <c r="AU1278" s="141" t="s">
        <v>83</v>
      </c>
      <c r="AY1278" s="133" t="s">
        <v>128</v>
      </c>
      <c r="BK1278" s="142">
        <f>SUM(BK1279:BK1287)</f>
        <v>0</v>
      </c>
    </row>
    <row r="1279" spans="1:65" s="2" customFormat="1" ht="21.75" customHeight="1">
      <c r="A1279" s="29"/>
      <c r="B1279" s="145"/>
      <c r="C1279" s="146" t="s">
        <v>1471</v>
      </c>
      <c r="D1279" s="146" t="s">
        <v>131</v>
      </c>
      <c r="E1279" s="147" t="s">
        <v>1472</v>
      </c>
      <c r="F1279" s="148" t="s">
        <v>318</v>
      </c>
      <c r="G1279" s="149" t="s">
        <v>248</v>
      </c>
      <c r="H1279" s="150">
        <v>15</v>
      </c>
      <c r="I1279" s="151"/>
      <c r="J1279" s="152">
        <f>ROUND(I1279*H1279,2)</f>
        <v>0</v>
      </c>
      <c r="K1279" s="148" t="s">
        <v>1</v>
      </c>
      <c r="L1279" s="30"/>
      <c r="M1279" s="153" t="s">
        <v>1</v>
      </c>
      <c r="N1279" s="154" t="s">
        <v>41</v>
      </c>
      <c r="O1279" s="55"/>
      <c r="P1279" s="155">
        <f>O1279*H1279</f>
        <v>0</v>
      </c>
      <c r="Q1279" s="155">
        <v>0</v>
      </c>
      <c r="R1279" s="155">
        <f>Q1279*H1279</f>
        <v>0</v>
      </c>
      <c r="S1279" s="155">
        <v>0</v>
      </c>
      <c r="T1279" s="156">
        <f>S1279*H1279</f>
        <v>0</v>
      </c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R1279" s="157" t="s">
        <v>149</v>
      </c>
      <c r="AT1279" s="157" t="s">
        <v>131</v>
      </c>
      <c r="AU1279" s="157" t="s">
        <v>85</v>
      </c>
      <c r="AY1279" s="14" t="s">
        <v>128</v>
      </c>
      <c r="BE1279" s="158">
        <f>IF(N1279="základní",J1279,0)</f>
        <v>0</v>
      </c>
      <c r="BF1279" s="158">
        <f>IF(N1279="snížená",J1279,0)</f>
        <v>0</v>
      </c>
      <c r="BG1279" s="158">
        <f>IF(N1279="zákl. přenesená",J1279,0)</f>
        <v>0</v>
      </c>
      <c r="BH1279" s="158">
        <f>IF(N1279="sníž. přenesená",J1279,0)</f>
        <v>0</v>
      </c>
      <c r="BI1279" s="158">
        <f>IF(N1279="nulová",J1279,0)</f>
        <v>0</v>
      </c>
      <c r="BJ1279" s="14" t="s">
        <v>83</v>
      </c>
      <c r="BK1279" s="158">
        <f>ROUND(I1279*H1279,2)</f>
        <v>0</v>
      </c>
      <c r="BL1279" s="14" t="s">
        <v>149</v>
      </c>
      <c r="BM1279" s="157" t="s">
        <v>1473</v>
      </c>
    </row>
    <row r="1280" spans="1:65" s="2" customFormat="1">
      <c r="A1280" s="29"/>
      <c r="B1280" s="30"/>
      <c r="C1280" s="29"/>
      <c r="D1280" s="159" t="s">
        <v>137</v>
      </c>
      <c r="E1280" s="29"/>
      <c r="F1280" s="160" t="s">
        <v>318</v>
      </c>
      <c r="G1280" s="29"/>
      <c r="H1280" s="29"/>
      <c r="I1280" s="161"/>
      <c r="J1280" s="29"/>
      <c r="K1280" s="29"/>
      <c r="L1280" s="30"/>
      <c r="M1280" s="162"/>
      <c r="N1280" s="163"/>
      <c r="O1280" s="55"/>
      <c r="P1280" s="55"/>
      <c r="Q1280" s="55"/>
      <c r="R1280" s="55"/>
      <c r="S1280" s="55"/>
      <c r="T1280" s="56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T1280" s="14" t="s">
        <v>137</v>
      </c>
      <c r="AU1280" s="14" t="s">
        <v>85</v>
      </c>
    </row>
    <row r="1281" spans="1:65" s="2" customFormat="1" ht="19.5">
      <c r="A1281" s="29"/>
      <c r="B1281" s="30"/>
      <c r="C1281" s="29"/>
      <c r="D1281" s="159" t="s">
        <v>224</v>
      </c>
      <c r="E1281" s="29"/>
      <c r="F1281" s="168" t="s">
        <v>298</v>
      </c>
      <c r="G1281" s="29"/>
      <c r="H1281" s="29"/>
      <c r="I1281" s="161"/>
      <c r="J1281" s="29"/>
      <c r="K1281" s="29"/>
      <c r="L1281" s="30"/>
      <c r="M1281" s="162"/>
      <c r="N1281" s="163"/>
      <c r="O1281" s="55"/>
      <c r="P1281" s="55"/>
      <c r="Q1281" s="55"/>
      <c r="R1281" s="55"/>
      <c r="S1281" s="55"/>
      <c r="T1281" s="56"/>
      <c r="U1281" s="29"/>
      <c r="V1281" s="29"/>
      <c r="W1281" s="29"/>
      <c r="X1281" s="29"/>
      <c r="Y1281" s="29"/>
      <c r="Z1281" s="29"/>
      <c r="AA1281" s="29"/>
      <c r="AB1281" s="29"/>
      <c r="AC1281" s="29"/>
      <c r="AD1281" s="29"/>
      <c r="AE1281" s="29"/>
      <c r="AT1281" s="14" t="s">
        <v>224</v>
      </c>
      <c r="AU1281" s="14" t="s">
        <v>85</v>
      </c>
    </row>
    <row r="1282" spans="1:65" s="2" customFormat="1" ht="16.5" customHeight="1">
      <c r="A1282" s="29"/>
      <c r="B1282" s="145"/>
      <c r="C1282" s="146" t="s">
        <v>1474</v>
      </c>
      <c r="D1282" s="146" t="s">
        <v>131</v>
      </c>
      <c r="E1282" s="147" t="s">
        <v>1475</v>
      </c>
      <c r="F1282" s="148" t="s">
        <v>306</v>
      </c>
      <c r="G1282" s="149" t="s">
        <v>248</v>
      </c>
      <c r="H1282" s="150">
        <v>3</v>
      </c>
      <c r="I1282" s="151"/>
      <c r="J1282" s="152">
        <f>ROUND(I1282*H1282,2)</f>
        <v>0</v>
      </c>
      <c r="K1282" s="148" t="s">
        <v>1</v>
      </c>
      <c r="L1282" s="30"/>
      <c r="M1282" s="153" t="s">
        <v>1</v>
      </c>
      <c r="N1282" s="154" t="s">
        <v>41</v>
      </c>
      <c r="O1282" s="55"/>
      <c r="P1282" s="155">
        <f>O1282*H1282</f>
        <v>0</v>
      </c>
      <c r="Q1282" s="155">
        <v>0</v>
      </c>
      <c r="R1282" s="155">
        <f>Q1282*H1282</f>
        <v>0</v>
      </c>
      <c r="S1282" s="155">
        <v>0</v>
      </c>
      <c r="T1282" s="156">
        <f>S1282*H1282</f>
        <v>0</v>
      </c>
      <c r="U1282" s="29"/>
      <c r="V1282" s="29"/>
      <c r="W1282" s="29"/>
      <c r="X1282" s="29"/>
      <c r="Y1282" s="29"/>
      <c r="Z1282" s="29"/>
      <c r="AA1282" s="29"/>
      <c r="AB1282" s="29"/>
      <c r="AC1282" s="29"/>
      <c r="AD1282" s="29"/>
      <c r="AE1282" s="29"/>
      <c r="AR1282" s="157" t="s">
        <v>149</v>
      </c>
      <c r="AT1282" s="157" t="s">
        <v>131</v>
      </c>
      <c r="AU1282" s="157" t="s">
        <v>85</v>
      </c>
      <c r="AY1282" s="14" t="s">
        <v>128</v>
      </c>
      <c r="BE1282" s="158">
        <f>IF(N1282="základní",J1282,0)</f>
        <v>0</v>
      </c>
      <c r="BF1282" s="158">
        <f>IF(N1282="snížená",J1282,0)</f>
        <v>0</v>
      </c>
      <c r="BG1282" s="158">
        <f>IF(N1282="zákl. přenesená",J1282,0)</f>
        <v>0</v>
      </c>
      <c r="BH1282" s="158">
        <f>IF(N1282="sníž. přenesená",J1282,0)</f>
        <v>0</v>
      </c>
      <c r="BI1282" s="158">
        <f>IF(N1282="nulová",J1282,0)</f>
        <v>0</v>
      </c>
      <c r="BJ1282" s="14" t="s">
        <v>83</v>
      </c>
      <c r="BK1282" s="158">
        <f>ROUND(I1282*H1282,2)</f>
        <v>0</v>
      </c>
      <c r="BL1282" s="14" t="s">
        <v>149</v>
      </c>
      <c r="BM1282" s="157" t="s">
        <v>1476</v>
      </c>
    </row>
    <row r="1283" spans="1:65" s="2" customFormat="1">
      <c r="A1283" s="29"/>
      <c r="B1283" s="30"/>
      <c r="C1283" s="29"/>
      <c r="D1283" s="159" t="s">
        <v>137</v>
      </c>
      <c r="E1283" s="29"/>
      <c r="F1283" s="160" t="s">
        <v>306</v>
      </c>
      <c r="G1283" s="29"/>
      <c r="H1283" s="29"/>
      <c r="I1283" s="161"/>
      <c r="J1283" s="29"/>
      <c r="K1283" s="29"/>
      <c r="L1283" s="30"/>
      <c r="M1283" s="162"/>
      <c r="N1283" s="163"/>
      <c r="O1283" s="55"/>
      <c r="P1283" s="55"/>
      <c r="Q1283" s="55"/>
      <c r="R1283" s="55"/>
      <c r="S1283" s="55"/>
      <c r="T1283" s="56"/>
      <c r="U1283" s="29"/>
      <c r="V1283" s="29"/>
      <c r="W1283" s="29"/>
      <c r="X1283" s="29"/>
      <c r="Y1283" s="29"/>
      <c r="Z1283" s="29"/>
      <c r="AA1283" s="29"/>
      <c r="AB1283" s="29"/>
      <c r="AC1283" s="29"/>
      <c r="AD1283" s="29"/>
      <c r="AE1283" s="29"/>
      <c r="AT1283" s="14" t="s">
        <v>137</v>
      </c>
      <c r="AU1283" s="14" t="s">
        <v>85</v>
      </c>
    </row>
    <row r="1284" spans="1:65" s="2" customFormat="1" ht="19.5">
      <c r="A1284" s="29"/>
      <c r="B1284" s="30"/>
      <c r="C1284" s="29"/>
      <c r="D1284" s="159" t="s">
        <v>224</v>
      </c>
      <c r="E1284" s="29"/>
      <c r="F1284" s="168" t="s">
        <v>298</v>
      </c>
      <c r="G1284" s="29"/>
      <c r="H1284" s="29"/>
      <c r="I1284" s="161"/>
      <c r="J1284" s="29"/>
      <c r="K1284" s="29"/>
      <c r="L1284" s="30"/>
      <c r="M1284" s="162"/>
      <c r="N1284" s="163"/>
      <c r="O1284" s="55"/>
      <c r="P1284" s="55"/>
      <c r="Q1284" s="55"/>
      <c r="R1284" s="55"/>
      <c r="S1284" s="55"/>
      <c r="T1284" s="56"/>
      <c r="U1284" s="29"/>
      <c r="V1284" s="29"/>
      <c r="W1284" s="29"/>
      <c r="X1284" s="29"/>
      <c r="Y1284" s="29"/>
      <c r="Z1284" s="29"/>
      <c r="AA1284" s="29"/>
      <c r="AB1284" s="29"/>
      <c r="AC1284" s="29"/>
      <c r="AD1284" s="29"/>
      <c r="AE1284" s="29"/>
      <c r="AT1284" s="14" t="s">
        <v>224</v>
      </c>
      <c r="AU1284" s="14" t="s">
        <v>85</v>
      </c>
    </row>
    <row r="1285" spans="1:65" s="2" customFormat="1" ht="16.5" customHeight="1">
      <c r="A1285" s="29"/>
      <c r="B1285" s="145"/>
      <c r="C1285" s="146" t="s">
        <v>1477</v>
      </c>
      <c r="D1285" s="146" t="s">
        <v>131</v>
      </c>
      <c r="E1285" s="147" t="s">
        <v>1478</v>
      </c>
      <c r="F1285" s="148" t="s">
        <v>310</v>
      </c>
      <c r="G1285" s="149" t="s">
        <v>240</v>
      </c>
      <c r="H1285" s="150">
        <v>6</v>
      </c>
      <c r="I1285" s="151"/>
      <c r="J1285" s="152">
        <f>ROUND(I1285*H1285,2)</f>
        <v>0</v>
      </c>
      <c r="K1285" s="148" t="s">
        <v>1</v>
      </c>
      <c r="L1285" s="30"/>
      <c r="M1285" s="153" t="s">
        <v>1</v>
      </c>
      <c r="N1285" s="154" t="s">
        <v>41</v>
      </c>
      <c r="O1285" s="55"/>
      <c r="P1285" s="155">
        <f>O1285*H1285</f>
        <v>0</v>
      </c>
      <c r="Q1285" s="155">
        <v>0</v>
      </c>
      <c r="R1285" s="155">
        <f>Q1285*H1285</f>
        <v>0</v>
      </c>
      <c r="S1285" s="155">
        <v>0</v>
      </c>
      <c r="T1285" s="156">
        <f>S1285*H1285</f>
        <v>0</v>
      </c>
      <c r="U1285" s="29"/>
      <c r="V1285" s="29"/>
      <c r="W1285" s="29"/>
      <c r="X1285" s="29"/>
      <c r="Y1285" s="29"/>
      <c r="Z1285" s="29"/>
      <c r="AA1285" s="29"/>
      <c r="AB1285" s="29"/>
      <c r="AC1285" s="29"/>
      <c r="AD1285" s="29"/>
      <c r="AE1285" s="29"/>
      <c r="AR1285" s="157" t="s">
        <v>149</v>
      </c>
      <c r="AT1285" s="157" t="s">
        <v>131</v>
      </c>
      <c r="AU1285" s="157" t="s">
        <v>85</v>
      </c>
      <c r="AY1285" s="14" t="s">
        <v>128</v>
      </c>
      <c r="BE1285" s="158">
        <f>IF(N1285="základní",J1285,0)</f>
        <v>0</v>
      </c>
      <c r="BF1285" s="158">
        <f>IF(N1285="snížená",J1285,0)</f>
        <v>0</v>
      </c>
      <c r="BG1285" s="158">
        <f>IF(N1285="zákl. přenesená",J1285,0)</f>
        <v>0</v>
      </c>
      <c r="BH1285" s="158">
        <f>IF(N1285="sníž. přenesená",J1285,0)</f>
        <v>0</v>
      </c>
      <c r="BI1285" s="158">
        <f>IF(N1285="nulová",J1285,0)</f>
        <v>0</v>
      </c>
      <c r="BJ1285" s="14" t="s">
        <v>83</v>
      </c>
      <c r="BK1285" s="158">
        <f>ROUND(I1285*H1285,2)</f>
        <v>0</v>
      </c>
      <c r="BL1285" s="14" t="s">
        <v>149</v>
      </c>
      <c r="BM1285" s="157" t="s">
        <v>1479</v>
      </c>
    </row>
    <row r="1286" spans="1:65" s="2" customFormat="1">
      <c r="A1286" s="29"/>
      <c r="B1286" s="30"/>
      <c r="C1286" s="29"/>
      <c r="D1286" s="159" t="s">
        <v>137</v>
      </c>
      <c r="E1286" s="29"/>
      <c r="F1286" s="160" t="s">
        <v>310</v>
      </c>
      <c r="G1286" s="29"/>
      <c r="H1286" s="29"/>
      <c r="I1286" s="161"/>
      <c r="J1286" s="29"/>
      <c r="K1286" s="29"/>
      <c r="L1286" s="30"/>
      <c r="M1286" s="162"/>
      <c r="N1286" s="163"/>
      <c r="O1286" s="55"/>
      <c r="P1286" s="55"/>
      <c r="Q1286" s="55"/>
      <c r="R1286" s="55"/>
      <c r="S1286" s="55"/>
      <c r="T1286" s="56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T1286" s="14" t="s">
        <v>137</v>
      </c>
      <c r="AU1286" s="14" t="s">
        <v>85</v>
      </c>
    </row>
    <row r="1287" spans="1:65" s="2" customFormat="1" ht="19.5">
      <c r="A1287" s="29"/>
      <c r="B1287" s="30"/>
      <c r="C1287" s="29"/>
      <c r="D1287" s="159" t="s">
        <v>224</v>
      </c>
      <c r="E1287" s="29"/>
      <c r="F1287" s="168" t="s">
        <v>298</v>
      </c>
      <c r="G1287" s="29"/>
      <c r="H1287" s="29"/>
      <c r="I1287" s="161"/>
      <c r="J1287" s="29"/>
      <c r="K1287" s="29"/>
      <c r="L1287" s="30"/>
      <c r="M1287" s="162"/>
      <c r="N1287" s="163"/>
      <c r="O1287" s="55"/>
      <c r="P1287" s="55"/>
      <c r="Q1287" s="55"/>
      <c r="R1287" s="55"/>
      <c r="S1287" s="55"/>
      <c r="T1287" s="56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T1287" s="14" t="s">
        <v>224</v>
      </c>
      <c r="AU1287" s="14" t="s">
        <v>85</v>
      </c>
    </row>
    <row r="1288" spans="1:65" s="12" customFormat="1" ht="25.9" customHeight="1">
      <c r="B1288" s="132"/>
      <c r="D1288" s="133" t="s">
        <v>75</v>
      </c>
      <c r="E1288" s="134" t="s">
        <v>1480</v>
      </c>
      <c r="F1288" s="134" t="s">
        <v>1481</v>
      </c>
      <c r="I1288" s="135"/>
      <c r="J1288" s="136">
        <f>BK1288</f>
        <v>0</v>
      </c>
      <c r="L1288" s="132"/>
      <c r="M1288" s="137"/>
      <c r="N1288" s="138"/>
      <c r="O1288" s="138"/>
      <c r="P1288" s="139">
        <f>P1289</f>
        <v>0</v>
      </c>
      <c r="Q1288" s="138"/>
      <c r="R1288" s="139">
        <f>R1289</f>
        <v>0</v>
      </c>
      <c r="S1288" s="138"/>
      <c r="T1288" s="140">
        <f>T1289</f>
        <v>0</v>
      </c>
      <c r="AR1288" s="133" t="s">
        <v>83</v>
      </c>
      <c r="AT1288" s="141" t="s">
        <v>75</v>
      </c>
      <c r="AU1288" s="141" t="s">
        <v>76</v>
      </c>
      <c r="AY1288" s="133" t="s">
        <v>128</v>
      </c>
      <c r="BK1288" s="142">
        <f>BK1289</f>
        <v>0</v>
      </c>
    </row>
    <row r="1289" spans="1:65" s="12" customFormat="1" ht="22.9" customHeight="1">
      <c r="B1289" s="132"/>
      <c r="D1289" s="133" t="s">
        <v>75</v>
      </c>
      <c r="E1289" s="143" t="s">
        <v>1482</v>
      </c>
      <c r="F1289" s="143" t="s">
        <v>1470</v>
      </c>
      <c r="I1289" s="135"/>
      <c r="J1289" s="144">
        <f>BK1289</f>
        <v>0</v>
      </c>
      <c r="L1289" s="132"/>
      <c r="M1289" s="137"/>
      <c r="N1289" s="138"/>
      <c r="O1289" s="138"/>
      <c r="P1289" s="139">
        <f>SUM(P1290:P1307)</f>
        <v>0</v>
      </c>
      <c r="Q1289" s="138"/>
      <c r="R1289" s="139">
        <f>SUM(R1290:R1307)</f>
        <v>0</v>
      </c>
      <c r="S1289" s="138"/>
      <c r="T1289" s="140">
        <f>SUM(T1290:T1307)</f>
        <v>0</v>
      </c>
      <c r="AR1289" s="133" t="s">
        <v>83</v>
      </c>
      <c r="AT1289" s="141" t="s">
        <v>75</v>
      </c>
      <c r="AU1289" s="141" t="s">
        <v>83</v>
      </c>
      <c r="AY1289" s="133" t="s">
        <v>128</v>
      </c>
      <c r="BK1289" s="142">
        <f>SUM(BK1290:BK1307)</f>
        <v>0</v>
      </c>
    </row>
    <row r="1290" spans="1:65" s="2" customFormat="1" ht="16.5" customHeight="1">
      <c r="A1290" s="29"/>
      <c r="B1290" s="145"/>
      <c r="C1290" s="146" t="s">
        <v>1483</v>
      </c>
      <c r="D1290" s="146" t="s">
        <v>131</v>
      </c>
      <c r="E1290" s="147" t="s">
        <v>1484</v>
      </c>
      <c r="F1290" s="148" t="s">
        <v>1485</v>
      </c>
      <c r="G1290" s="149" t="s">
        <v>248</v>
      </c>
      <c r="H1290" s="150">
        <v>15</v>
      </c>
      <c r="I1290" s="151"/>
      <c r="J1290" s="152">
        <f>ROUND(I1290*H1290,2)</f>
        <v>0</v>
      </c>
      <c r="K1290" s="148" t="s">
        <v>1</v>
      </c>
      <c r="L1290" s="30"/>
      <c r="M1290" s="153" t="s">
        <v>1</v>
      </c>
      <c r="N1290" s="154" t="s">
        <v>41</v>
      </c>
      <c r="O1290" s="55"/>
      <c r="P1290" s="155">
        <f>O1290*H1290</f>
        <v>0</v>
      </c>
      <c r="Q1290" s="155">
        <v>0</v>
      </c>
      <c r="R1290" s="155">
        <f>Q1290*H1290</f>
        <v>0</v>
      </c>
      <c r="S1290" s="155">
        <v>0</v>
      </c>
      <c r="T1290" s="156">
        <f>S1290*H1290</f>
        <v>0</v>
      </c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R1290" s="157" t="s">
        <v>149</v>
      </c>
      <c r="AT1290" s="157" t="s">
        <v>131</v>
      </c>
      <c r="AU1290" s="157" t="s">
        <v>85</v>
      </c>
      <c r="AY1290" s="14" t="s">
        <v>128</v>
      </c>
      <c r="BE1290" s="158">
        <f>IF(N1290="základní",J1290,0)</f>
        <v>0</v>
      </c>
      <c r="BF1290" s="158">
        <f>IF(N1290="snížená",J1290,0)</f>
        <v>0</v>
      </c>
      <c r="BG1290" s="158">
        <f>IF(N1290="zákl. přenesená",J1290,0)</f>
        <v>0</v>
      </c>
      <c r="BH1290" s="158">
        <f>IF(N1290="sníž. přenesená",J1290,0)</f>
        <v>0</v>
      </c>
      <c r="BI1290" s="158">
        <f>IF(N1290="nulová",J1290,0)</f>
        <v>0</v>
      </c>
      <c r="BJ1290" s="14" t="s">
        <v>83</v>
      </c>
      <c r="BK1290" s="158">
        <f>ROUND(I1290*H1290,2)</f>
        <v>0</v>
      </c>
      <c r="BL1290" s="14" t="s">
        <v>149</v>
      </c>
      <c r="BM1290" s="157" t="s">
        <v>1486</v>
      </c>
    </row>
    <row r="1291" spans="1:65" s="2" customFormat="1">
      <c r="A1291" s="29"/>
      <c r="B1291" s="30"/>
      <c r="C1291" s="29"/>
      <c r="D1291" s="159" t="s">
        <v>137</v>
      </c>
      <c r="E1291" s="29"/>
      <c r="F1291" s="160" t="s">
        <v>1485</v>
      </c>
      <c r="G1291" s="29"/>
      <c r="H1291" s="29"/>
      <c r="I1291" s="161"/>
      <c r="J1291" s="29"/>
      <c r="K1291" s="29"/>
      <c r="L1291" s="30"/>
      <c r="M1291" s="162"/>
      <c r="N1291" s="163"/>
      <c r="O1291" s="55"/>
      <c r="P1291" s="55"/>
      <c r="Q1291" s="55"/>
      <c r="R1291" s="55"/>
      <c r="S1291" s="55"/>
      <c r="T1291" s="56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T1291" s="14" t="s">
        <v>137</v>
      </c>
      <c r="AU1291" s="14" t="s">
        <v>85</v>
      </c>
    </row>
    <row r="1292" spans="1:65" s="2" customFormat="1" ht="19.5">
      <c r="A1292" s="29"/>
      <c r="B1292" s="30"/>
      <c r="C1292" s="29"/>
      <c r="D1292" s="159" t="s">
        <v>224</v>
      </c>
      <c r="E1292" s="29"/>
      <c r="F1292" s="168" t="s">
        <v>1074</v>
      </c>
      <c r="G1292" s="29"/>
      <c r="H1292" s="29"/>
      <c r="I1292" s="161"/>
      <c r="J1292" s="29"/>
      <c r="K1292" s="29"/>
      <c r="L1292" s="30"/>
      <c r="M1292" s="162"/>
      <c r="N1292" s="163"/>
      <c r="O1292" s="55"/>
      <c r="P1292" s="55"/>
      <c r="Q1292" s="55"/>
      <c r="R1292" s="55"/>
      <c r="S1292" s="55"/>
      <c r="T1292" s="56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T1292" s="14" t="s">
        <v>224</v>
      </c>
      <c r="AU1292" s="14" t="s">
        <v>85</v>
      </c>
    </row>
    <row r="1293" spans="1:65" s="2" customFormat="1" ht="16.5" customHeight="1">
      <c r="A1293" s="29"/>
      <c r="B1293" s="145"/>
      <c r="C1293" s="146" t="s">
        <v>1487</v>
      </c>
      <c r="D1293" s="146" t="s">
        <v>131</v>
      </c>
      <c r="E1293" s="147" t="s">
        <v>1488</v>
      </c>
      <c r="F1293" s="148" t="s">
        <v>1489</v>
      </c>
      <c r="G1293" s="149" t="s">
        <v>248</v>
      </c>
      <c r="H1293" s="150">
        <v>3</v>
      </c>
      <c r="I1293" s="151"/>
      <c r="J1293" s="152">
        <f>ROUND(I1293*H1293,2)</f>
        <v>0</v>
      </c>
      <c r="K1293" s="148" t="s">
        <v>1</v>
      </c>
      <c r="L1293" s="30"/>
      <c r="M1293" s="153" t="s">
        <v>1</v>
      </c>
      <c r="N1293" s="154" t="s">
        <v>41</v>
      </c>
      <c r="O1293" s="55"/>
      <c r="P1293" s="155">
        <f>O1293*H1293</f>
        <v>0</v>
      </c>
      <c r="Q1293" s="155">
        <v>0</v>
      </c>
      <c r="R1293" s="155">
        <f>Q1293*H1293</f>
        <v>0</v>
      </c>
      <c r="S1293" s="155">
        <v>0</v>
      </c>
      <c r="T1293" s="156">
        <f>S1293*H1293</f>
        <v>0</v>
      </c>
      <c r="U1293" s="29"/>
      <c r="V1293" s="29"/>
      <c r="W1293" s="29"/>
      <c r="X1293" s="29"/>
      <c r="Y1293" s="29"/>
      <c r="Z1293" s="29"/>
      <c r="AA1293" s="29"/>
      <c r="AB1293" s="29"/>
      <c r="AC1293" s="29"/>
      <c r="AD1293" s="29"/>
      <c r="AE1293" s="29"/>
      <c r="AR1293" s="157" t="s">
        <v>149</v>
      </c>
      <c r="AT1293" s="157" t="s">
        <v>131</v>
      </c>
      <c r="AU1293" s="157" t="s">
        <v>85</v>
      </c>
      <c r="AY1293" s="14" t="s">
        <v>128</v>
      </c>
      <c r="BE1293" s="158">
        <f>IF(N1293="základní",J1293,0)</f>
        <v>0</v>
      </c>
      <c r="BF1293" s="158">
        <f>IF(N1293="snížená",J1293,0)</f>
        <v>0</v>
      </c>
      <c r="BG1293" s="158">
        <f>IF(N1293="zákl. přenesená",J1293,0)</f>
        <v>0</v>
      </c>
      <c r="BH1293" s="158">
        <f>IF(N1293="sníž. přenesená",J1293,0)</f>
        <v>0</v>
      </c>
      <c r="BI1293" s="158">
        <f>IF(N1293="nulová",J1293,0)</f>
        <v>0</v>
      </c>
      <c r="BJ1293" s="14" t="s">
        <v>83</v>
      </c>
      <c r="BK1293" s="158">
        <f>ROUND(I1293*H1293,2)</f>
        <v>0</v>
      </c>
      <c r="BL1293" s="14" t="s">
        <v>149</v>
      </c>
      <c r="BM1293" s="157" t="s">
        <v>1490</v>
      </c>
    </row>
    <row r="1294" spans="1:65" s="2" customFormat="1">
      <c r="A1294" s="29"/>
      <c r="B1294" s="30"/>
      <c r="C1294" s="29"/>
      <c r="D1294" s="159" t="s">
        <v>137</v>
      </c>
      <c r="E1294" s="29"/>
      <c r="F1294" s="160" t="s">
        <v>1489</v>
      </c>
      <c r="G1294" s="29"/>
      <c r="H1294" s="29"/>
      <c r="I1294" s="161"/>
      <c r="J1294" s="29"/>
      <c r="K1294" s="29"/>
      <c r="L1294" s="30"/>
      <c r="M1294" s="162"/>
      <c r="N1294" s="163"/>
      <c r="O1294" s="55"/>
      <c r="P1294" s="55"/>
      <c r="Q1294" s="55"/>
      <c r="R1294" s="55"/>
      <c r="S1294" s="55"/>
      <c r="T1294" s="56"/>
      <c r="U1294" s="29"/>
      <c r="V1294" s="29"/>
      <c r="W1294" s="29"/>
      <c r="X1294" s="29"/>
      <c r="Y1294" s="29"/>
      <c r="Z1294" s="29"/>
      <c r="AA1294" s="29"/>
      <c r="AB1294" s="29"/>
      <c r="AC1294" s="29"/>
      <c r="AD1294" s="29"/>
      <c r="AE1294" s="29"/>
      <c r="AT1294" s="14" t="s">
        <v>137</v>
      </c>
      <c r="AU1294" s="14" t="s">
        <v>85</v>
      </c>
    </row>
    <row r="1295" spans="1:65" s="2" customFormat="1" ht="19.5">
      <c r="A1295" s="29"/>
      <c r="B1295" s="30"/>
      <c r="C1295" s="29"/>
      <c r="D1295" s="159" t="s">
        <v>224</v>
      </c>
      <c r="E1295" s="29"/>
      <c r="F1295" s="168" t="s">
        <v>1074</v>
      </c>
      <c r="G1295" s="29"/>
      <c r="H1295" s="29"/>
      <c r="I1295" s="161"/>
      <c r="J1295" s="29"/>
      <c r="K1295" s="29"/>
      <c r="L1295" s="30"/>
      <c r="M1295" s="162"/>
      <c r="N1295" s="163"/>
      <c r="O1295" s="55"/>
      <c r="P1295" s="55"/>
      <c r="Q1295" s="55"/>
      <c r="R1295" s="55"/>
      <c r="S1295" s="55"/>
      <c r="T1295" s="56"/>
      <c r="U1295" s="29"/>
      <c r="V1295" s="29"/>
      <c r="W1295" s="29"/>
      <c r="X1295" s="29"/>
      <c r="Y1295" s="29"/>
      <c r="Z1295" s="29"/>
      <c r="AA1295" s="29"/>
      <c r="AB1295" s="29"/>
      <c r="AC1295" s="29"/>
      <c r="AD1295" s="29"/>
      <c r="AE1295" s="29"/>
      <c r="AT1295" s="14" t="s">
        <v>224</v>
      </c>
      <c r="AU1295" s="14" t="s">
        <v>85</v>
      </c>
    </row>
    <row r="1296" spans="1:65" s="2" customFormat="1" ht="16.5" customHeight="1">
      <c r="A1296" s="29"/>
      <c r="B1296" s="145"/>
      <c r="C1296" s="146" t="s">
        <v>1491</v>
      </c>
      <c r="D1296" s="146" t="s">
        <v>131</v>
      </c>
      <c r="E1296" s="147" t="s">
        <v>1492</v>
      </c>
      <c r="F1296" s="148" t="s">
        <v>1493</v>
      </c>
      <c r="G1296" s="149" t="s">
        <v>248</v>
      </c>
      <c r="H1296" s="150">
        <v>6</v>
      </c>
      <c r="I1296" s="151"/>
      <c r="J1296" s="152">
        <f>ROUND(I1296*H1296,2)</f>
        <v>0</v>
      </c>
      <c r="K1296" s="148" t="s">
        <v>1</v>
      </c>
      <c r="L1296" s="30"/>
      <c r="M1296" s="153" t="s">
        <v>1</v>
      </c>
      <c r="N1296" s="154" t="s">
        <v>41</v>
      </c>
      <c r="O1296" s="55"/>
      <c r="P1296" s="155">
        <f>O1296*H1296</f>
        <v>0</v>
      </c>
      <c r="Q1296" s="155">
        <v>0</v>
      </c>
      <c r="R1296" s="155">
        <f>Q1296*H1296</f>
        <v>0</v>
      </c>
      <c r="S1296" s="155">
        <v>0</v>
      </c>
      <c r="T1296" s="156">
        <f>S1296*H1296</f>
        <v>0</v>
      </c>
      <c r="U1296" s="29"/>
      <c r="V1296" s="29"/>
      <c r="W1296" s="29"/>
      <c r="X1296" s="29"/>
      <c r="Y1296" s="29"/>
      <c r="Z1296" s="29"/>
      <c r="AA1296" s="29"/>
      <c r="AB1296" s="29"/>
      <c r="AC1296" s="29"/>
      <c r="AD1296" s="29"/>
      <c r="AE1296" s="29"/>
      <c r="AR1296" s="157" t="s">
        <v>149</v>
      </c>
      <c r="AT1296" s="157" t="s">
        <v>131</v>
      </c>
      <c r="AU1296" s="157" t="s">
        <v>85</v>
      </c>
      <c r="AY1296" s="14" t="s">
        <v>128</v>
      </c>
      <c r="BE1296" s="158">
        <f>IF(N1296="základní",J1296,0)</f>
        <v>0</v>
      </c>
      <c r="BF1296" s="158">
        <f>IF(N1296="snížená",J1296,0)</f>
        <v>0</v>
      </c>
      <c r="BG1296" s="158">
        <f>IF(N1296="zákl. přenesená",J1296,0)</f>
        <v>0</v>
      </c>
      <c r="BH1296" s="158">
        <f>IF(N1296="sníž. přenesená",J1296,0)</f>
        <v>0</v>
      </c>
      <c r="BI1296" s="158">
        <f>IF(N1296="nulová",J1296,0)</f>
        <v>0</v>
      </c>
      <c r="BJ1296" s="14" t="s">
        <v>83</v>
      </c>
      <c r="BK1296" s="158">
        <f>ROUND(I1296*H1296,2)</f>
        <v>0</v>
      </c>
      <c r="BL1296" s="14" t="s">
        <v>149</v>
      </c>
      <c r="BM1296" s="157" t="s">
        <v>1494</v>
      </c>
    </row>
    <row r="1297" spans="1:65" s="2" customFormat="1">
      <c r="A1297" s="29"/>
      <c r="B1297" s="30"/>
      <c r="C1297" s="29"/>
      <c r="D1297" s="159" t="s">
        <v>137</v>
      </c>
      <c r="E1297" s="29"/>
      <c r="F1297" s="160" t="s">
        <v>1493</v>
      </c>
      <c r="G1297" s="29"/>
      <c r="H1297" s="29"/>
      <c r="I1297" s="161"/>
      <c r="J1297" s="29"/>
      <c r="K1297" s="29"/>
      <c r="L1297" s="30"/>
      <c r="M1297" s="162"/>
      <c r="N1297" s="163"/>
      <c r="O1297" s="55"/>
      <c r="P1297" s="55"/>
      <c r="Q1297" s="55"/>
      <c r="R1297" s="55"/>
      <c r="S1297" s="55"/>
      <c r="T1297" s="56"/>
      <c r="U1297" s="29"/>
      <c r="V1297" s="29"/>
      <c r="W1297" s="29"/>
      <c r="X1297" s="29"/>
      <c r="Y1297" s="29"/>
      <c r="Z1297" s="29"/>
      <c r="AA1297" s="29"/>
      <c r="AB1297" s="29"/>
      <c r="AC1297" s="29"/>
      <c r="AD1297" s="29"/>
      <c r="AE1297" s="29"/>
      <c r="AT1297" s="14" t="s">
        <v>137</v>
      </c>
      <c r="AU1297" s="14" t="s">
        <v>85</v>
      </c>
    </row>
    <row r="1298" spans="1:65" s="2" customFormat="1" ht="19.5">
      <c r="A1298" s="29"/>
      <c r="B1298" s="30"/>
      <c r="C1298" s="29"/>
      <c r="D1298" s="159" t="s">
        <v>224</v>
      </c>
      <c r="E1298" s="29"/>
      <c r="F1298" s="168" t="s">
        <v>1074</v>
      </c>
      <c r="G1298" s="29"/>
      <c r="H1298" s="29"/>
      <c r="I1298" s="161"/>
      <c r="J1298" s="29"/>
      <c r="K1298" s="29"/>
      <c r="L1298" s="30"/>
      <c r="M1298" s="162"/>
      <c r="N1298" s="163"/>
      <c r="O1298" s="55"/>
      <c r="P1298" s="55"/>
      <c r="Q1298" s="55"/>
      <c r="R1298" s="55"/>
      <c r="S1298" s="55"/>
      <c r="T1298" s="56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T1298" s="14" t="s">
        <v>224</v>
      </c>
      <c r="AU1298" s="14" t="s">
        <v>85</v>
      </c>
    </row>
    <row r="1299" spans="1:65" s="2" customFormat="1" ht="16.5" customHeight="1">
      <c r="A1299" s="29"/>
      <c r="B1299" s="145"/>
      <c r="C1299" s="146" t="s">
        <v>1495</v>
      </c>
      <c r="D1299" s="146" t="s">
        <v>131</v>
      </c>
      <c r="E1299" s="147" t="s">
        <v>1496</v>
      </c>
      <c r="F1299" s="148" t="s">
        <v>1497</v>
      </c>
      <c r="G1299" s="149" t="s">
        <v>248</v>
      </c>
      <c r="H1299" s="150">
        <v>6</v>
      </c>
      <c r="I1299" s="151"/>
      <c r="J1299" s="152">
        <f>ROUND(I1299*H1299,2)</f>
        <v>0</v>
      </c>
      <c r="K1299" s="148" t="s">
        <v>1</v>
      </c>
      <c r="L1299" s="30"/>
      <c r="M1299" s="153" t="s">
        <v>1</v>
      </c>
      <c r="N1299" s="154" t="s">
        <v>41</v>
      </c>
      <c r="O1299" s="55"/>
      <c r="P1299" s="155">
        <f>O1299*H1299</f>
        <v>0</v>
      </c>
      <c r="Q1299" s="155">
        <v>0</v>
      </c>
      <c r="R1299" s="155">
        <f>Q1299*H1299</f>
        <v>0</v>
      </c>
      <c r="S1299" s="155">
        <v>0</v>
      </c>
      <c r="T1299" s="156">
        <f>S1299*H1299</f>
        <v>0</v>
      </c>
      <c r="U1299" s="29"/>
      <c r="V1299" s="29"/>
      <c r="W1299" s="29"/>
      <c r="X1299" s="29"/>
      <c r="Y1299" s="29"/>
      <c r="Z1299" s="29"/>
      <c r="AA1299" s="29"/>
      <c r="AB1299" s="29"/>
      <c r="AC1299" s="29"/>
      <c r="AD1299" s="29"/>
      <c r="AE1299" s="29"/>
      <c r="AR1299" s="157" t="s">
        <v>149</v>
      </c>
      <c r="AT1299" s="157" t="s">
        <v>131</v>
      </c>
      <c r="AU1299" s="157" t="s">
        <v>85</v>
      </c>
      <c r="AY1299" s="14" t="s">
        <v>128</v>
      </c>
      <c r="BE1299" s="158">
        <f>IF(N1299="základní",J1299,0)</f>
        <v>0</v>
      </c>
      <c r="BF1299" s="158">
        <f>IF(N1299="snížená",J1299,0)</f>
        <v>0</v>
      </c>
      <c r="BG1299" s="158">
        <f>IF(N1299="zákl. přenesená",J1299,0)</f>
        <v>0</v>
      </c>
      <c r="BH1299" s="158">
        <f>IF(N1299="sníž. přenesená",J1299,0)</f>
        <v>0</v>
      </c>
      <c r="BI1299" s="158">
        <f>IF(N1299="nulová",J1299,0)</f>
        <v>0</v>
      </c>
      <c r="BJ1299" s="14" t="s">
        <v>83</v>
      </c>
      <c r="BK1299" s="158">
        <f>ROUND(I1299*H1299,2)</f>
        <v>0</v>
      </c>
      <c r="BL1299" s="14" t="s">
        <v>149</v>
      </c>
      <c r="BM1299" s="157" t="s">
        <v>1498</v>
      </c>
    </row>
    <row r="1300" spans="1:65" s="2" customFormat="1">
      <c r="A1300" s="29"/>
      <c r="B1300" s="30"/>
      <c r="C1300" s="29"/>
      <c r="D1300" s="159" t="s">
        <v>137</v>
      </c>
      <c r="E1300" s="29"/>
      <c r="F1300" s="160" t="s">
        <v>1497</v>
      </c>
      <c r="G1300" s="29"/>
      <c r="H1300" s="29"/>
      <c r="I1300" s="161"/>
      <c r="J1300" s="29"/>
      <c r="K1300" s="29"/>
      <c r="L1300" s="30"/>
      <c r="M1300" s="162"/>
      <c r="N1300" s="163"/>
      <c r="O1300" s="55"/>
      <c r="P1300" s="55"/>
      <c r="Q1300" s="55"/>
      <c r="R1300" s="55"/>
      <c r="S1300" s="55"/>
      <c r="T1300" s="56"/>
      <c r="U1300" s="29"/>
      <c r="V1300" s="29"/>
      <c r="W1300" s="29"/>
      <c r="X1300" s="29"/>
      <c r="Y1300" s="29"/>
      <c r="Z1300" s="29"/>
      <c r="AA1300" s="29"/>
      <c r="AB1300" s="29"/>
      <c r="AC1300" s="29"/>
      <c r="AD1300" s="29"/>
      <c r="AE1300" s="29"/>
      <c r="AT1300" s="14" t="s">
        <v>137</v>
      </c>
      <c r="AU1300" s="14" t="s">
        <v>85</v>
      </c>
    </row>
    <row r="1301" spans="1:65" s="2" customFormat="1" ht="19.5">
      <c r="A1301" s="29"/>
      <c r="B1301" s="30"/>
      <c r="C1301" s="29"/>
      <c r="D1301" s="159" t="s">
        <v>224</v>
      </c>
      <c r="E1301" s="29"/>
      <c r="F1301" s="168" t="s">
        <v>1074</v>
      </c>
      <c r="G1301" s="29"/>
      <c r="H1301" s="29"/>
      <c r="I1301" s="161"/>
      <c r="J1301" s="29"/>
      <c r="K1301" s="29"/>
      <c r="L1301" s="30"/>
      <c r="M1301" s="162"/>
      <c r="N1301" s="163"/>
      <c r="O1301" s="55"/>
      <c r="P1301" s="55"/>
      <c r="Q1301" s="55"/>
      <c r="R1301" s="55"/>
      <c r="S1301" s="55"/>
      <c r="T1301" s="56"/>
      <c r="U1301" s="29"/>
      <c r="V1301" s="29"/>
      <c r="W1301" s="29"/>
      <c r="X1301" s="29"/>
      <c r="Y1301" s="29"/>
      <c r="Z1301" s="29"/>
      <c r="AA1301" s="29"/>
      <c r="AB1301" s="29"/>
      <c r="AC1301" s="29"/>
      <c r="AD1301" s="29"/>
      <c r="AE1301" s="29"/>
      <c r="AT1301" s="14" t="s">
        <v>224</v>
      </c>
      <c r="AU1301" s="14" t="s">
        <v>85</v>
      </c>
    </row>
    <row r="1302" spans="1:65" s="2" customFormat="1" ht="16.5" customHeight="1">
      <c r="A1302" s="29"/>
      <c r="B1302" s="145"/>
      <c r="C1302" s="146" t="s">
        <v>1499</v>
      </c>
      <c r="D1302" s="146" t="s">
        <v>131</v>
      </c>
      <c r="E1302" s="147" t="s">
        <v>1500</v>
      </c>
      <c r="F1302" s="148" t="s">
        <v>1501</v>
      </c>
      <c r="G1302" s="149" t="s">
        <v>248</v>
      </c>
      <c r="H1302" s="150">
        <v>3</v>
      </c>
      <c r="I1302" s="151"/>
      <c r="J1302" s="152">
        <f>ROUND(I1302*H1302,2)</f>
        <v>0</v>
      </c>
      <c r="K1302" s="148" t="s">
        <v>1</v>
      </c>
      <c r="L1302" s="30"/>
      <c r="M1302" s="153" t="s">
        <v>1</v>
      </c>
      <c r="N1302" s="154" t="s">
        <v>41</v>
      </c>
      <c r="O1302" s="55"/>
      <c r="P1302" s="155">
        <f>O1302*H1302</f>
        <v>0</v>
      </c>
      <c r="Q1302" s="155">
        <v>0</v>
      </c>
      <c r="R1302" s="155">
        <f>Q1302*H1302</f>
        <v>0</v>
      </c>
      <c r="S1302" s="155">
        <v>0</v>
      </c>
      <c r="T1302" s="156">
        <f>S1302*H1302</f>
        <v>0</v>
      </c>
      <c r="U1302" s="29"/>
      <c r="V1302" s="29"/>
      <c r="W1302" s="29"/>
      <c r="X1302" s="29"/>
      <c r="Y1302" s="29"/>
      <c r="Z1302" s="29"/>
      <c r="AA1302" s="29"/>
      <c r="AB1302" s="29"/>
      <c r="AC1302" s="29"/>
      <c r="AD1302" s="29"/>
      <c r="AE1302" s="29"/>
      <c r="AR1302" s="157" t="s">
        <v>149</v>
      </c>
      <c r="AT1302" s="157" t="s">
        <v>131</v>
      </c>
      <c r="AU1302" s="157" t="s">
        <v>85</v>
      </c>
      <c r="AY1302" s="14" t="s">
        <v>128</v>
      </c>
      <c r="BE1302" s="158">
        <f>IF(N1302="základní",J1302,0)</f>
        <v>0</v>
      </c>
      <c r="BF1302" s="158">
        <f>IF(N1302="snížená",J1302,0)</f>
        <v>0</v>
      </c>
      <c r="BG1302" s="158">
        <f>IF(N1302="zákl. přenesená",J1302,0)</f>
        <v>0</v>
      </c>
      <c r="BH1302" s="158">
        <f>IF(N1302="sníž. přenesená",J1302,0)</f>
        <v>0</v>
      </c>
      <c r="BI1302" s="158">
        <f>IF(N1302="nulová",J1302,0)</f>
        <v>0</v>
      </c>
      <c r="BJ1302" s="14" t="s">
        <v>83</v>
      </c>
      <c r="BK1302" s="158">
        <f>ROUND(I1302*H1302,2)</f>
        <v>0</v>
      </c>
      <c r="BL1302" s="14" t="s">
        <v>149</v>
      </c>
      <c r="BM1302" s="157" t="s">
        <v>1502</v>
      </c>
    </row>
    <row r="1303" spans="1:65" s="2" customFormat="1">
      <c r="A1303" s="29"/>
      <c r="B1303" s="30"/>
      <c r="C1303" s="29"/>
      <c r="D1303" s="159" t="s">
        <v>137</v>
      </c>
      <c r="E1303" s="29"/>
      <c r="F1303" s="160" t="s">
        <v>1501</v>
      </c>
      <c r="G1303" s="29"/>
      <c r="H1303" s="29"/>
      <c r="I1303" s="161"/>
      <c r="J1303" s="29"/>
      <c r="K1303" s="29"/>
      <c r="L1303" s="30"/>
      <c r="M1303" s="162"/>
      <c r="N1303" s="163"/>
      <c r="O1303" s="55"/>
      <c r="P1303" s="55"/>
      <c r="Q1303" s="55"/>
      <c r="R1303" s="55"/>
      <c r="S1303" s="55"/>
      <c r="T1303" s="56"/>
      <c r="U1303" s="29"/>
      <c r="V1303" s="29"/>
      <c r="W1303" s="29"/>
      <c r="X1303" s="29"/>
      <c r="Y1303" s="29"/>
      <c r="Z1303" s="29"/>
      <c r="AA1303" s="29"/>
      <c r="AB1303" s="29"/>
      <c r="AC1303" s="29"/>
      <c r="AD1303" s="29"/>
      <c r="AE1303" s="29"/>
      <c r="AT1303" s="14" t="s">
        <v>137</v>
      </c>
      <c r="AU1303" s="14" t="s">
        <v>85</v>
      </c>
    </row>
    <row r="1304" spans="1:65" s="2" customFormat="1" ht="19.5">
      <c r="A1304" s="29"/>
      <c r="B1304" s="30"/>
      <c r="C1304" s="29"/>
      <c r="D1304" s="159" t="s">
        <v>224</v>
      </c>
      <c r="E1304" s="29"/>
      <c r="F1304" s="168" t="s">
        <v>1074</v>
      </c>
      <c r="G1304" s="29"/>
      <c r="H1304" s="29"/>
      <c r="I1304" s="161"/>
      <c r="J1304" s="29"/>
      <c r="K1304" s="29"/>
      <c r="L1304" s="30"/>
      <c r="M1304" s="162"/>
      <c r="N1304" s="163"/>
      <c r="O1304" s="55"/>
      <c r="P1304" s="55"/>
      <c r="Q1304" s="55"/>
      <c r="R1304" s="55"/>
      <c r="S1304" s="55"/>
      <c r="T1304" s="56"/>
      <c r="U1304" s="29"/>
      <c r="V1304" s="29"/>
      <c r="W1304" s="29"/>
      <c r="X1304" s="29"/>
      <c r="Y1304" s="29"/>
      <c r="Z1304" s="29"/>
      <c r="AA1304" s="29"/>
      <c r="AB1304" s="29"/>
      <c r="AC1304" s="29"/>
      <c r="AD1304" s="29"/>
      <c r="AE1304" s="29"/>
      <c r="AT1304" s="14" t="s">
        <v>224</v>
      </c>
      <c r="AU1304" s="14" t="s">
        <v>85</v>
      </c>
    </row>
    <row r="1305" spans="1:65" s="2" customFormat="1" ht="16.5" customHeight="1">
      <c r="A1305" s="29"/>
      <c r="B1305" s="145"/>
      <c r="C1305" s="146" t="s">
        <v>1503</v>
      </c>
      <c r="D1305" s="146" t="s">
        <v>131</v>
      </c>
      <c r="E1305" s="147" t="s">
        <v>1504</v>
      </c>
      <c r="F1305" s="148" t="s">
        <v>1505</v>
      </c>
      <c r="G1305" s="149" t="s">
        <v>240</v>
      </c>
      <c r="H1305" s="150">
        <v>6</v>
      </c>
      <c r="I1305" s="151"/>
      <c r="J1305" s="152">
        <f>ROUND(I1305*H1305,2)</f>
        <v>0</v>
      </c>
      <c r="K1305" s="148" t="s">
        <v>1</v>
      </c>
      <c r="L1305" s="30"/>
      <c r="M1305" s="153" t="s">
        <v>1</v>
      </c>
      <c r="N1305" s="154" t="s">
        <v>41</v>
      </c>
      <c r="O1305" s="55"/>
      <c r="P1305" s="155">
        <f>O1305*H1305</f>
        <v>0</v>
      </c>
      <c r="Q1305" s="155">
        <v>0</v>
      </c>
      <c r="R1305" s="155">
        <f>Q1305*H1305</f>
        <v>0</v>
      </c>
      <c r="S1305" s="155">
        <v>0</v>
      </c>
      <c r="T1305" s="156">
        <f>S1305*H1305</f>
        <v>0</v>
      </c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R1305" s="157" t="s">
        <v>149</v>
      </c>
      <c r="AT1305" s="157" t="s">
        <v>131</v>
      </c>
      <c r="AU1305" s="157" t="s">
        <v>85</v>
      </c>
      <c r="AY1305" s="14" t="s">
        <v>128</v>
      </c>
      <c r="BE1305" s="158">
        <f>IF(N1305="základní",J1305,0)</f>
        <v>0</v>
      </c>
      <c r="BF1305" s="158">
        <f>IF(N1305="snížená",J1305,0)</f>
        <v>0</v>
      </c>
      <c r="BG1305" s="158">
        <f>IF(N1305="zákl. přenesená",J1305,0)</f>
        <v>0</v>
      </c>
      <c r="BH1305" s="158">
        <f>IF(N1305="sníž. přenesená",J1305,0)</f>
        <v>0</v>
      </c>
      <c r="BI1305" s="158">
        <f>IF(N1305="nulová",J1305,0)</f>
        <v>0</v>
      </c>
      <c r="BJ1305" s="14" t="s">
        <v>83</v>
      </c>
      <c r="BK1305" s="158">
        <f>ROUND(I1305*H1305,2)</f>
        <v>0</v>
      </c>
      <c r="BL1305" s="14" t="s">
        <v>149</v>
      </c>
      <c r="BM1305" s="157" t="s">
        <v>1506</v>
      </c>
    </row>
    <row r="1306" spans="1:65" s="2" customFormat="1">
      <c r="A1306" s="29"/>
      <c r="B1306" s="30"/>
      <c r="C1306" s="29"/>
      <c r="D1306" s="159" t="s">
        <v>137</v>
      </c>
      <c r="E1306" s="29"/>
      <c r="F1306" s="160" t="s">
        <v>1505</v>
      </c>
      <c r="G1306" s="29"/>
      <c r="H1306" s="29"/>
      <c r="I1306" s="161"/>
      <c r="J1306" s="29"/>
      <c r="K1306" s="29"/>
      <c r="L1306" s="30"/>
      <c r="M1306" s="162"/>
      <c r="N1306" s="163"/>
      <c r="O1306" s="55"/>
      <c r="P1306" s="55"/>
      <c r="Q1306" s="55"/>
      <c r="R1306" s="55"/>
      <c r="S1306" s="55"/>
      <c r="T1306" s="56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T1306" s="14" t="s">
        <v>137</v>
      </c>
      <c r="AU1306" s="14" t="s">
        <v>85</v>
      </c>
    </row>
    <row r="1307" spans="1:65" s="2" customFormat="1" ht="19.5">
      <c r="A1307" s="29"/>
      <c r="B1307" s="30"/>
      <c r="C1307" s="29"/>
      <c r="D1307" s="159" t="s">
        <v>224</v>
      </c>
      <c r="E1307" s="29"/>
      <c r="F1307" s="168" t="s">
        <v>1074</v>
      </c>
      <c r="G1307" s="29"/>
      <c r="H1307" s="29"/>
      <c r="I1307" s="161"/>
      <c r="J1307" s="29"/>
      <c r="K1307" s="29"/>
      <c r="L1307" s="30"/>
      <c r="M1307" s="162"/>
      <c r="N1307" s="163"/>
      <c r="O1307" s="55"/>
      <c r="P1307" s="55"/>
      <c r="Q1307" s="55"/>
      <c r="R1307" s="55"/>
      <c r="S1307" s="55"/>
      <c r="T1307" s="56"/>
      <c r="U1307" s="29"/>
      <c r="V1307" s="29"/>
      <c r="W1307" s="29"/>
      <c r="X1307" s="29"/>
      <c r="Y1307" s="29"/>
      <c r="Z1307" s="29"/>
      <c r="AA1307" s="29"/>
      <c r="AB1307" s="29"/>
      <c r="AC1307" s="29"/>
      <c r="AD1307" s="29"/>
      <c r="AE1307" s="29"/>
      <c r="AT1307" s="14" t="s">
        <v>224</v>
      </c>
      <c r="AU1307" s="14" t="s">
        <v>85</v>
      </c>
    </row>
    <row r="1308" spans="1:65" s="12" customFormat="1" ht="25.9" customHeight="1">
      <c r="B1308" s="132"/>
      <c r="D1308" s="133" t="s">
        <v>75</v>
      </c>
      <c r="E1308" s="134" t="s">
        <v>1507</v>
      </c>
      <c r="F1308" s="134" t="s">
        <v>1508</v>
      </c>
      <c r="I1308" s="135"/>
      <c r="J1308" s="136">
        <f>BK1308</f>
        <v>0</v>
      </c>
      <c r="L1308" s="132"/>
      <c r="M1308" s="137"/>
      <c r="N1308" s="138"/>
      <c r="O1308" s="138"/>
      <c r="P1308" s="139">
        <f>SUM(P1309:P1320)</f>
        <v>0</v>
      </c>
      <c r="Q1308" s="138"/>
      <c r="R1308" s="139">
        <f>SUM(R1309:R1320)</f>
        <v>0</v>
      </c>
      <c r="S1308" s="138"/>
      <c r="T1308" s="140">
        <f>SUM(T1309:T1320)</f>
        <v>0</v>
      </c>
      <c r="AR1308" s="133" t="s">
        <v>83</v>
      </c>
      <c r="AT1308" s="141" t="s">
        <v>75</v>
      </c>
      <c r="AU1308" s="141" t="s">
        <v>76</v>
      </c>
      <c r="AY1308" s="133" t="s">
        <v>128</v>
      </c>
      <c r="BK1308" s="142">
        <f>SUM(BK1309:BK1320)</f>
        <v>0</v>
      </c>
    </row>
    <row r="1309" spans="1:65" s="2" customFormat="1" ht="16.5" customHeight="1">
      <c r="A1309" s="29"/>
      <c r="B1309" s="145"/>
      <c r="C1309" s="146" t="s">
        <v>1509</v>
      </c>
      <c r="D1309" s="146" t="s">
        <v>131</v>
      </c>
      <c r="E1309" s="147" t="s">
        <v>1510</v>
      </c>
      <c r="F1309" s="148" t="s">
        <v>1511</v>
      </c>
      <c r="G1309" s="149" t="s">
        <v>240</v>
      </c>
      <c r="H1309" s="150">
        <v>120</v>
      </c>
      <c r="I1309" s="151"/>
      <c r="J1309" s="152">
        <f>ROUND(I1309*H1309,2)</f>
        <v>0</v>
      </c>
      <c r="K1309" s="148" t="s">
        <v>1</v>
      </c>
      <c r="L1309" s="30"/>
      <c r="M1309" s="153" t="s">
        <v>1</v>
      </c>
      <c r="N1309" s="154" t="s">
        <v>41</v>
      </c>
      <c r="O1309" s="55"/>
      <c r="P1309" s="155">
        <f>O1309*H1309</f>
        <v>0</v>
      </c>
      <c r="Q1309" s="155">
        <v>0</v>
      </c>
      <c r="R1309" s="155">
        <f>Q1309*H1309</f>
        <v>0</v>
      </c>
      <c r="S1309" s="155">
        <v>0</v>
      </c>
      <c r="T1309" s="156">
        <f>S1309*H1309</f>
        <v>0</v>
      </c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R1309" s="157" t="s">
        <v>149</v>
      </c>
      <c r="AT1309" s="157" t="s">
        <v>131</v>
      </c>
      <c r="AU1309" s="157" t="s">
        <v>83</v>
      </c>
      <c r="AY1309" s="14" t="s">
        <v>128</v>
      </c>
      <c r="BE1309" s="158">
        <f>IF(N1309="základní",J1309,0)</f>
        <v>0</v>
      </c>
      <c r="BF1309" s="158">
        <f>IF(N1309="snížená",J1309,0)</f>
        <v>0</v>
      </c>
      <c r="BG1309" s="158">
        <f>IF(N1309="zákl. přenesená",J1309,0)</f>
        <v>0</v>
      </c>
      <c r="BH1309" s="158">
        <f>IF(N1309="sníž. přenesená",J1309,0)</f>
        <v>0</v>
      </c>
      <c r="BI1309" s="158">
        <f>IF(N1309="nulová",J1309,0)</f>
        <v>0</v>
      </c>
      <c r="BJ1309" s="14" t="s">
        <v>83</v>
      </c>
      <c r="BK1309" s="158">
        <f>ROUND(I1309*H1309,2)</f>
        <v>0</v>
      </c>
      <c r="BL1309" s="14" t="s">
        <v>149</v>
      </c>
      <c r="BM1309" s="157" t="s">
        <v>1512</v>
      </c>
    </row>
    <row r="1310" spans="1:65" s="2" customFormat="1">
      <c r="A1310" s="29"/>
      <c r="B1310" s="30"/>
      <c r="C1310" s="29"/>
      <c r="D1310" s="159" t="s">
        <v>137</v>
      </c>
      <c r="E1310" s="29"/>
      <c r="F1310" s="160" t="s">
        <v>1511</v>
      </c>
      <c r="G1310" s="29"/>
      <c r="H1310" s="29"/>
      <c r="I1310" s="161"/>
      <c r="J1310" s="29"/>
      <c r="K1310" s="29"/>
      <c r="L1310" s="30"/>
      <c r="M1310" s="162"/>
      <c r="N1310" s="163"/>
      <c r="O1310" s="55"/>
      <c r="P1310" s="55"/>
      <c r="Q1310" s="55"/>
      <c r="R1310" s="55"/>
      <c r="S1310" s="55"/>
      <c r="T1310" s="56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T1310" s="14" t="s">
        <v>137</v>
      </c>
      <c r="AU1310" s="14" t="s">
        <v>83</v>
      </c>
    </row>
    <row r="1311" spans="1:65" s="2" customFormat="1" ht="19.5">
      <c r="A1311" s="29"/>
      <c r="B1311" s="30"/>
      <c r="C1311" s="29"/>
      <c r="D1311" s="159" t="s">
        <v>224</v>
      </c>
      <c r="E1311" s="29"/>
      <c r="F1311" s="168" t="s">
        <v>1513</v>
      </c>
      <c r="G1311" s="29"/>
      <c r="H1311" s="29"/>
      <c r="I1311" s="161"/>
      <c r="J1311" s="29"/>
      <c r="K1311" s="29"/>
      <c r="L1311" s="30"/>
      <c r="M1311" s="162"/>
      <c r="N1311" s="163"/>
      <c r="O1311" s="55"/>
      <c r="P1311" s="55"/>
      <c r="Q1311" s="55"/>
      <c r="R1311" s="55"/>
      <c r="S1311" s="55"/>
      <c r="T1311" s="56"/>
      <c r="U1311" s="29"/>
      <c r="V1311" s="29"/>
      <c r="W1311" s="29"/>
      <c r="X1311" s="29"/>
      <c r="Y1311" s="29"/>
      <c r="Z1311" s="29"/>
      <c r="AA1311" s="29"/>
      <c r="AB1311" s="29"/>
      <c r="AC1311" s="29"/>
      <c r="AD1311" s="29"/>
      <c r="AE1311" s="29"/>
      <c r="AT1311" s="14" t="s">
        <v>224</v>
      </c>
      <c r="AU1311" s="14" t="s">
        <v>83</v>
      </c>
    </row>
    <row r="1312" spans="1:65" s="2" customFormat="1" ht="16.5" customHeight="1">
      <c r="A1312" s="29"/>
      <c r="B1312" s="145"/>
      <c r="C1312" s="146" t="s">
        <v>1514</v>
      </c>
      <c r="D1312" s="146" t="s">
        <v>131</v>
      </c>
      <c r="E1312" s="147" t="s">
        <v>1515</v>
      </c>
      <c r="F1312" s="148" t="s">
        <v>1516</v>
      </c>
      <c r="G1312" s="149" t="s">
        <v>240</v>
      </c>
      <c r="H1312" s="150">
        <v>50</v>
      </c>
      <c r="I1312" s="151"/>
      <c r="J1312" s="152">
        <f>ROUND(I1312*H1312,2)</f>
        <v>0</v>
      </c>
      <c r="K1312" s="148" t="s">
        <v>1</v>
      </c>
      <c r="L1312" s="30"/>
      <c r="M1312" s="153" t="s">
        <v>1</v>
      </c>
      <c r="N1312" s="154" t="s">
        <v>41</v>
      </c>
      <c r="O1312" s="55"/>
      <c r="P1312" s="155">
        <f>O1312*H1312</f>
        <v>0</v>
      </c>
      <c r="Q1312" s="155">
        <v>0</v>
      </c>
      <c r="R1312" s="155">
        <f>Q1312*H1312</f>
        <v>0</v>
      </c>
      <c r="S1312" s="155">
        <v>0</v>
      </c>
      <c r="T1312" s="156">
        <f>S1312*H1312</f>
        <v>0</v>
      </c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R1312" s="157" t="s">
        <v>149</v>
      </c>
      <c r="AT1312" s="157" t="s">
        <v>131</v>
      </c>
      <c r="AU1312" s="157" t="s">
        <v>83</v>
      </c>
      <c r="AY1312" s="14" t="s">
        <v>128</v>
      </c>
      <c r="BE1312" s="158">
        <f>IF(N1312="základní",J1312,0)</f>
        <v>0</v>
      </c>
      <c r="BF1312" s="158">
        <f>IF(N1312="snížená",J1312,0)</f>
        <v>0</v>
      </c>
      <c r="BG1312" s="158">
        <f>IF(N1312="zákl. přenesená",J1312,0)</f>
        <v>0</v>
      </c>
      <c r="BH1312" s="158">
        <f>IF(N1312="sníž. přenesená",J1312,0)</f>
        <v>0</v>
      </c>
      <c r="BI1312" s="158">
        <f>IF(N1312="nulová",J1312,0)</f>
        <v>0</v>
      </c>
      <c r="BJ1312" s="14" t="s">
        <v>83</v>
      </c>
      <c r="BK1312" s="158">
        <f>ROUND(I1312*H1312,2)</f>
        <v>0</v>
      </c>
      <c r="BL1312" s="14" t="s">
        <v>149</v>
      </c>
      <c r="BM1312" s="157" t="s">
        <v>1517</v>
      </c>
    </row>
    <row r="1313" spans="1:65" s="2" customFormat="1">
      <c r="A1313" s="29"/>
      <c r="B1313" s="30"/>
      <c r="C1313" s="29"/>
      <c r="D1313" s="159" t="s">
        <v>137</v>
      </c>
      <c r="E1313" s="29"/>
      <c r="F1313" s="160" t="s">
        <v>1516</v>
      </c>
      <c r="G1313" s="29"/>
      <c r="H1313" s="29"/>
      <c r="I1313" s="161"/>
      <c r="J1313" s="29"/>
      <c r="K1313" s="29"/>
      <c r="L1313" s="30"/>
      <c r="M1313" s="162"/>
      <c r="N1313" s="163"/>
      <c r="O1313" s="55"/>
      <c r="P1313" s="55"/>
      <c r="Q1313" s="55"/>
      <c r="R1313" s="55"/>
      <c r="S1313" s="55"/>
      <c r="T1313" s="56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T1313" s="14" t="s">
        <v>137</v>
      </c>
      <c r="AU1313" s="14" t="s">
        <v>83</v>
      </c>
    </row>
    <row r="1314" spans="1:65" s="2" customFormat="1" ht="19.5">
      <c r="A1314" s="29"/>
      <c r="B1314" s="30"/>
      <c r="C1314" s="29"/>
      <c r="D1314" s="159" t="s">
        <v>224</v>
      </c>
      <c r="E1314" s="29"/>
      <c r="F1314" s="168" t="s">
        <v>1513</v>
      </c>
      <c r="G1314" s="29"/>
      <c r="H1314" s="29"/>
      <c r="I1314" s="161"/>
      <c r="J1314" s="29"/>
      <c r="K1314" s="29"/>
      <c r="L1314" s="30"/>
      <c r="M1314" s="162"/>
      <c r="N1314" s="163"/>
      <c r="O1314" s="55"/>
      <c r="P1314" s="55"/>
      <c r="Q1314" s="55"/>
      <c r="R1314" s="55"/>
      <c r="S1314" s="55"/>
      <c r="T1314" s="56"/>
      <c r="U1314" s="29"/>
      <c r="V1314" s="29"/>
      <c r="W1314" s="29"/>
      <c r="X1314" s="29"/>
      <c r="Y1314" s="29"/>
      <c r="Z1314" s="29"/>
      <c r="AA1314" s="29"/>
      <c r="AB1314" s="29"/>
      <c r="AC1314" s="29"/>
      <c r="AD1314" s="29"/>
      <c r="AE1314" s="29"/>
      <c r="AT1314" s="14" t="s">
        <v>224</v>
      </c>
      <c r="AU1314" s="14" t="s">
        <v>83</v>
      </c>
    </row>
    <row r="1315" spans="1:65" s="2" customFormat="1" ht="16.5" customHeight="1">
      <c r="A1315" s="29"/>
      <c r="B1315" s="145"/>
      <c r="C1315" s="146" t="s">
        <v>1518</v>
      </c>
      <c r="D1315" s="146" t="s">
        <v>131</v>
      </c>
      <c r="E1315" s="147" t="s">
        <v>1519</v>
      </c>
      <c r="F1315" s="148" t="s">
        <v>1520</v>
      </c>
      <c r="G1315" s="149" t="s">
        <v>240</v>
      </c>
      <c r="H1315" s="150">
        <v>250</v>
      </c>
      <c r="I1315" s="151"/>
      <c r="J1315" s="152">
        <f>ROUND(I1315*H1315,2)</f>
        <v>0</v>
      </c>
      <c r="K1315" s="148" t="s">
        <v>1</v>
      </c>
      <c r="L1315" s="30"/>
      <c r="M1315" s="153" t="s">
        <v>1</v>
      </c>
      <c r="N1315" s="154" t="s">
        <v>41</v>
      </c>
      <c r="O1315" s="55"/>
      <c r="P1315" s="155">
        <f>O1315*H1315</f>
        <v>0</v>
      </c>
      <c r="Q1315" s="155">
        <v>0</v>
      </c>
      <c r="R1315" s="155">
        <f>Q1315*H1315</f>
        <v>0</v>
      </c>
      <c r="S1315" s="155">
        <v>0</v>
      </c>
      <c r="T1315" s="156">
        <f>S1315*H1315</f>
        <v>0</v>
      </c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R1315" s="157" t="s">
        <v>149</v>
      </c>
      <c r="AT1315" s="157" t="s">
        <v>131</v>
      </c>
      <c r="AU1315" s="157" t="s">
        <v>83</v>
      </c>
      <c r="AY1315" s="14" t="s">
        <v>128</v>
      </c>
      <c r="BE1315" s="158">
        <f>IF(N1315="základní",J1315,0)</f>
        <v>0</v>
      </c>
      <c r="BF1315" s="158">
        <f>IF(N1315="snížená",J1315,0)</f>
        <v>0</v>
      </c>
      <c r="BG1315" s="158">
        <f>IF(N1315="zákl. přenesená",J1315,0)</f>
        <v>0</v>
      </c>
      <c r="BH1315" s="158">
        <f>IF(N1315="sníž. přenesená",J1315,0)</f>
        <v>0</v>
      </c>
      <c r="BI1315" s="158">
        <f>IF(N1315="nulová",J1315,0)</f>
        <v>0</v>
      </c>
      <c r="BJ1315" s="14" t="s">
        <v>83</v>
      </c>
      <c r="BK1315" s="158">
        <f>ROUND(I1315*H1315,2)</f>
        <v>0</v>
      </c>
      <c r="BL1315" s="14" t="s">
        <v>149</v>
      </c>
      <c r="BM1315" s="157" t="s">
        <v>1521</v>
      </c>
    </row>
    <row r="1316" spans="1:65" s="2" customFormat="1">
      <c r="A1316" s="29"/>
      <c r="B1316" s="30"/>
      <c r="C1316" s="29"/>
      <c r="D1316" s="159" t="s">
        <v>137</v>
      </c>
      <c r="E1316" s="29"/>
      <c r="F1316" s="160" t="s">
        <v>1520</v>
      </c>
      <c r="G1316" s="29"/>
      <c r="H1316" s="29"/>
      <c r="I1316" s="161"/>
      <c r="J1316" s="29"/>
      <c r="K1316" s="29"/>
      <c r="L1316" s="30"/>
      <c r="M1316" s="162"/>
      <c r="N1316" s="163"/>
      <c r="O1316" s="55"/>
      <c r="P1316" s="55"/>
      <c r="Q1316" s="55"/>
      <c r="R1316" s="55"/>
      <c r="S1316" s="55"/>
      <c r="T1316" s="56"/>
      <c r="U1316" s="29"/>
      <c r="V1316" s="29"/>
      <c r="W1316" s="29"/>
      <c r="X1316" s="29"/>
      <c r="Y1316" s="29"/>
      <c r="Z1316" s="29"/>
      <c r="AA1316" s="29"/>
      <c r="AB1316" s="29"/>
      <c r="AC1316" s="29"/>
      <c r="AD1316" s="29"/>
      <c r="AE1316" s="29"/>
      <c r="AT1316" s="14" t="s">
        <v>137</v>
      </c>
      <c r="AU1316" s="14" t="s">
        <v>83</v>
      </c>
    </row>
    <row r="1317" spans="1:65" s="2" customFormat="1" ht="19.5">
      <c r="A1317" s="29"/>
      <c r="B1317" s="30"/>
      <c r="C1317" s="29"/>
      <c r="D1317" s="159" t="s">
        <v>224</v>
      </c>
      <c r="E1317" s="29"/>
      <c r="F1317" s="168" t="s">
        <v>1513</v>
      </c>
      <c r="G1317" s="29"/>
      <c r="H1317" s="29"/>
      <c r="I1317" s="161"/>
      <c r="J1317" s="29"/>
      <c r="K1317" s="29"/>
      <c r="L1317" s="30"/>
      <c r="M1317" s="162"/>
      <c r="N1317" s="163"/>
      <c r="O1317" s="55"/>
      <c r="P1317" s="55"/>
      <c r="Q1317" s="55"/>
      <c r="R1317" s="55"/>
      <c r="S1317" s="55"/>
      <c r="T1317" s="56"/>
      <c r="U1317" s="29"/>
      <c r="V1317" s="29"/>
      <c r="W1317" s="29"/>
      <c r="X1317" s="29"/>
      <c r="Y1317" s="29"/>
      <c r="Z1317" s="29"/>
      <c r="AA1317" s="29"/>
      <c r="AB1317" s="29"/>
      <c r="AC1317" s="29"/>
      <c r="AD1317" s="29"/>
      <c r="AE1317" s="29"/>
      <c r="AT1317" s="14" t="s">
        <v>224</v>
      </c>
      <c r="AU1317" s="14" t="s">
        <v>83</v>
      </c>
    </row>
    <row r="1318" spans="1:65" s="2" customFormat="1" ht="16.5" customHeight="1">
      <c r="A1318" s="29"/>
      <c r="B1318" s="145"/>
      <c r="C1318" s="146" t="s">
        <v>1522</v>
      </c>
      <c r="D1318" s="146" t="s">
        <v>131</v>
      </c>
      <c r="E1318" s="147" t="s">
        <v>1523</v>
      </c>
      <c r="F1318" s="148" t="s">
        <v>1524</v>
      </c>
      <c r="G1318" s="149" t="s">
        <v>240</v>
      </c>
      <c r="H1318" s="150">
        <v>260</v>
      </c>
      <c r="I1318" s="151"/>
      <c r="J1318" s="152">
        <f>ROUND(I1318*H1318,2)</f>
        <v>0</v>
      </c>
      <c r="K1318" s="148" t="s">
        <v>1</v>
      </c>
      <c r="L1318" s="30"/>
      <c r="M1318" s="153" t="s">
        <v>1</v>
      </c>
      <c r="N1318" s="154" t="s">
        <v>41</v>
      </c>
      <c r="O1318" s="55"/>
      <c r="P1318" s="155">
        <f>O1318*H1318</f>
        <v>0</v>
      </c>
      <c r="Q1318" s="155">
        <v>0</v>
      </c>
      <c r="R1318" s="155">
        <f>Q1318*H1318</f>
        <v>0</v>
      </c>
      <c r="S1318" s="155">
        <v>0</v>
      </c>
      <c r="T1318" s="156">
        <f>S1318*H1318</f>
        <v>0</v>
      </c>
      <c r="U1318" s="29"/>
      <c r="V1318" s="29"/>
      <c r="W1318" s="29"/>
      <c r="X1318" s="29"/>
      <c r="Y1318" s="29"/>
      <c r="Z1318" s="29"/>
      <c r="AA1318" s="29"/>
      <c r="AB1318" s="29"/>
      <c r="AC1318" s="29"/>
      <c r="AD1318" s="29"/>
      <c r="AE1318" s="29"/>
      <c r="AR1318" s="157" t="s">
        <v>149</v>
      </c>
      <c r="AT1318" s="157" t="s">
        <v>131</v>
      </c>
      <c r="AU1318" s="157" t="s">
        <v>83</v>
      </c>
      <c r="AY1318" s="14" t="s">
        <v>128</v>
      </c>
      <c r="BE1318" s="158">
        <f>IF(N1318="základní",J1318,0)</f>
        <v>0</v>
      </c>
      <c r="BF1318" s="158">
        <f>IF(N1318="snížená",J1318,0)</f>
        <v>0</v>
      </c>
      <c r="BG1318" s="158">
        <f>IF(N1318="zákl. přenesená",J1318,0)</f>
        <v>0</v>
      </c>
      <c r="BH1318" s="158">
        <f>IF(N1318="sníž. přenesená",J1318,0)</f>
        <v>0</v>
      </c>
      <c r="BI1318" s="158">
        <f>IF(N1318="nulová",J1318,0)</f>
        <v>0</v>
      </c>
      <c r="BJ1318" s="14" t="s">
        <v>83</v>
      </c>
      <c r="BK1318" s="158">
        <f>ROUND(I1318*H1318,2)</f>
        <v>0</v>
      </c>
      <c r="BL1318" s="14" t="s">
        <v>149</v>
      </c>
      <c r="BM1318" s="157" t="s">
        <v>1525</v>
      </c>
    </row>
    <row r="1319" spans="1:65" s="2" customFormat="1">
      <c r="A1319" s="29"/>
      <c r="B1319" s="30"/>
      <c r="C1319" s="29"/>
      <c r="D1319" s="159" t="s">
        <v>137</v>
      </c>
      <c r="E1319" s="29"/>
      <c r="F1319" s="160" t="s">
        <v>1524</v>
      </c>
      <c r="G1319" s="29"/>
      <c r="H1319" s="29"/>
      <c r="I1319" s="161"/>
      <c r="J1319" s="29"/>
      <c r="K1319" s="29"/>
      <c r="L1319" s="30"/>
      <c r="M1319" s="162"/>
      <c r="N1319" s="163"/>
      <c r="O1319" s="55"/>
      <c r="P1319" s="55"/>
      <c r="Q1319" s="55"/>
      <c r="R1319" s="55"/>
      <c r="S1319" s="55"/>
      <c r="T1319" s="56"/>
      <c r="U1319" s="29"/>
      <c r="V1319" s="29"/>
      <c r="W1319" s="29"/>
      <c r="X1319" s="29"/>
      <c r="Y1319" s="29"/>
      <c r="Z1319" s="29"/>
      <c r="AA1319" s="29"/>
      <c r="AB1319" s="29"/>
      <c r="AC1319" s="29"/>
      <c r="AD1319" s="29"/>
      <c r="AE1319" s="29"/>
      <c r="AT1319" s="14" t="s">
        <v>137</v>
      </c>
      <c r="AU1319" s="14" t="s">
        <v>83</v>
      </c>
    </row>
    <row r="1320" spans="1:65" s="2" customFormat="1" ht="19.5">
      <c r="A1320" s="29"/>
      <c r="B1320" s="30"/>
      <c r="C1320" s="29"/>
      <c r="D1320" s="159" t="s">
        <v>224</v>
      </c>
      <c r="E1320" s="29"/>
      <c r="F1320" s="168" t="s">
        <v>1513</v>
      </c>
      <c r="G1320" s="29"/>
      <c r="H1320" s="29"/>
      <c r="I1320" s="161"/>
      <c r="J1320" s="29"/>
      <c r="K1320" s="29"/>
      <c r="L1320" s="30"/>
      <c r="M1320" s="164"/>
      <c r="N1320" s="165"/>
      <c r="O1320" s="166"/>
      <c r="P1320" s="166"/>
      <c r="Q1320" s="166"/>
      <c r="R1320" s="166"/>
      <c r="S1320" s="166"/>
      <c r="T1320" s="167"/>
      <c r="U1320" s="29"/>
      <c r="V1320" s="29"/>
      <c r="W1320" s="29"/>
      <c r="X1320" s="29"/>
      <c r="Y1320" s="29"/>
      <c r="Z1320" s="29"/>
      <c r="AA1320" s="29"/>
      <c r="AB1320" s="29"/>
      <c r="AC1320" s="29"/>
      <c r="AD1320" s="29"/>
      <c r="AE1320" s="29"/>
      <c r="AT1320" s="14" t="s">
        <v>224</v>
      </c>
      <c r="AU1320" s="14" t="s">
        <v>83</v>
      </c>
    </row>
    <row r="1321" spans="1:65" s="2" customFormat="1" ht="6.95" customHeight="1">
      <c r="A1321" s="29"/>
      <c r="B1321" s="44"/>
      <c r="C1321" s="45"/>
      <c r="D1321" s="45"/>
      <c r="E1321" s="45"/>
      <c r="F1321" s="45"/>
      <c r="G1321" s="45"/>
      <c r="H1321" s="45"/>
      <c r="I1321" s="45"/>
      <c r="J1321" s="45"/>
      <c r="K1321" s="45"/>
      <c r="L1321" s="30"/>
      <c r="M1321" s="29"/>
      <c r="O1321" s="29"/>
      <c r="P1321" s="29"/>
      <c r="Q1321" s="29"/>
      <c r="R1321" s="29"/>
      <c r="S1321" s="29"/>
      <c r="T1321" s="29"/>
      <c r="U1321" s="29"/>
      <c r="V1321" s="29"/>
      <c r="W1321" s="29"/>
      <c r="X1321" s="29"/>
      <c r="Y1321" s="29"/>
      <c r="Z1321" s="29"/>
      <c r="AA1321" s="29"/>
      <c r="AB1321" s="29"/>
      <c r="AC1321" s="29"/>
      <c r="AD1321" s="29"/>
      <c r="AE1321" s="29"/>
    </row>
  </sheetData>
  <autoFilter ref="C164:K1320" xr:uid="{00000000-0009-0000-0000-000002000000}"/>
  <mergeCells count="12">
    <mergeCell ref="E157:H157"/>
    <mergeCell ref="L2:V2"/>
    <mergeCell ref="E85:H85"/>
    <mergeCell ref="E87:H87"/>
    <mergeCell ref="E89:H89"/>
    <mergeCell ref="E153:H153"/>
    <mergeCell ref="E155:H15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3" ma:contentTypeDescription="Vytvoří nový dokument" ma:contentTypeScope="" ma:versionID="6e0f724d49b650dec513493f0742e77f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853153aa1da065e531104ee88ce5e367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Datuma_x010d_a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a_x010d_as" ma:index="25" nillable="true" ma:displayName="Datum a čas" ma:format="DateOnly" ma:internalName="Datuma_x010d_as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8cc131-aebf-4f59-a511-ef1db7c21d4a">
      <Terms xmlns="http://schemas.microsoft.com/office/infopath/2007/PartnerControls"/>
    </lcf76f155ced4ddcb4097134ff3c332f>
    <TaxCatchAll xmlns="e6f6692c-480e-4db0-bc62-44340503199c" xsi:nil="true"/>
    <_Flow_SignoffStatus xmlns="8b8cc131-aebf-4f59-a511-ef1db7c21d4a" xsi:nil="true"/>
    <Datuma_x010d_as xmlns="8b8cc131-aebf-4f59-a511-ef1db7c21d4a" xsi:nil="true"/>
  </documentManagement>
</p:properties>
</file>

<file path=customXml/itemProps1.xml><?xml version="1.0" encoding="utf-8"?>
<ds:datastoreItem xmlns:ds="http://schemas.openxmlformats.org/officeDocument/2006/customXml" ds:itemID="{12663DB8-AB86-4901-B23B-87D23DB4A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cc131-aebf-4f59-a511-ef1db7c21d4a"/>
    <ds:schemaRef ds:uri="ae11f521-9435-4ae4-86a4-eaab75caee29"/>
    <ds:schemaRef ds:uri="e6f6692c-480e-4db0-bc62-443405031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684F23-C140-4FAB-89E4-52DA3AF117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D1C45-1316-4E2A-82B4-B1472E8CED81}">
  <ds:schemaRefs>
    <ds:schemaRef ds:uri="http://schemas.microsoft.com/office/2006/metadata/properties"/>
    <ds:schemaRef ds:uri="http://schemas.microsoft.com/office/infopath/2007/PartnerControls"/>
    <ds:schemaRef ds:uri="8b8cc131-aebf-4f59-a511-ef1db7c21d4a"/>
    <ds:schemaRef ds:uri="e6f6692c-480e-4db0-bc62-44340503199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000 - Vedlejší a ostatní ...</vt:lpstr>
      <vt:lpstr>760.2 - Přeložky vody Výr...</vt:lpstr>
      <vt:lpstr>'000 - Vedlejší a ostatní ...'!Názvy_tisku</vt:lpstr>
      <vt:lpstr>'760.2 - Přeložky vody Výr...'!Názvy_tisku</vt:lpstr>
      <vt:lpstr>'Rekapitulace stavby'!Názvy_tisku</vt:lpstr>
      <vt:lpstr>'000 - Vedlejší a ostatní ...'!Oblast_tisku</vt:lpstr>
      <vt:lpstr>'760.2 - Přeložky vody Výr...'!Oblast_tisku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Dědeček Petr, Ing.</dc:creator>
  <cp:lastModifiedBy>Biedermann Jiří</cp:lastModifiedBy>
  <dcterms:created xsi:type="dcterms:W3CDTF">2023-09-11T11:09:24Z</dcterms:created>
  <dcterms:modified xsi:type="dcterms:W3CDTF">2023-09-15T13:30:21Z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